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_2010\"/>
    </mc:Choice>
  </mc:AlternateContent>
  <xr:revisionPtr revIDLastSave="0" documentId="13_ncr:1_{B7426BFB-69BA-4245-81F2-FE5D7C2FA2DB}" xr6:coauthVersionLast="47" xr6:coauthVersionMax="47" xr10:uidLastSave="{00000000-0000-0000-0000-000000000000}"/>
  <bookViews>
    <workbookView xWindow="-110" yWindow="-110" windowWidth="19420" windowHeight="10300" tabRatio="1000" firstSheet="51" activeTab="62"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48" l="1"/>
  <c r="C37" i="122"/>
  <c r="C36" i="122"/>
  <c r="C25" i="122"/>
  <c r="K3" i="163" l="1"/>
  <c r="K2" i="163"/>
  <c r="K1" i="163"/>
  <c r="T3" i="162"/>
  <c r="T2" i="162"/>
  <c r="T1" i="162"/>
  <c r="N3" i="161"/>
  <c r="N2" i="161"/>
  <c r="N1" i="161"/>
  <c r="T3" i="160"/>
  <c r="T2" i="160"/>
  <c r="T1" i="160"/>
  <c r="T3" i="159"/>
  <c r="T2" i="159"/>
  <c r="T1" i="159"/>
  <c r="T3" i="158"/>
  <c r="T2" i="158"/>
  <c r="T1" i="158"/>
  <c r="T3" i="157"/>
  <c r="T2" i="157"/>
  <c r="T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L2" i="8"/>
  <c r="L3" i="8"/>
  <c r="C27" i="124" l="1"/>
  <c r="G25" i="122" l="1"/>
  <c r="C12" i="20" l="1"/>
  <c r="C11" i="20"/>
  <c r="L24" i="162" l="1"/>
  <c r="L23" i="162"/>
  <c r="L69" i="157"/>
  <c r="L33" i="159"/>
  <c r="L34" i="157" s="1"/>
  <c r="L34" i="159"/>
  <c r="L35" i="159"/>
  <c r="L36" i="157" s="1"/>
  <c r="L36" i="159"/>
  <c r="L28" i="157"/>
  <c r="L69" i="160"/>
  <c r="L67" i="157" s="1"/>
  <c r="L64" i="160"/>
  <c r="L65" i="160"/>
  <c r="L53" i="160"/>
  <c r="L55" i="160"/>
  <c r="L56" i="160"/>
  <c r="L52" i="160"/>
  <c r="L53" i="157" s="1"/>
  <c r="L49" i="160"/>
  <c r="L41" i="160"/>
  <c r="L42" i="160"/>
  <c r="L43" i="160"/>
  <c r="L44" i="160"/>
  <c r="L45" i="160"/>
  <c r="L46" i="160"/>
  <c r="L47" i="160"/>
  <c r="L40" i="160"/>
  <c r="L36" i="160"/>
  <c r="L35" i="160"/>
  <c r="L29" i="160"/>
  <c r="L28" i="160"/>
  <c r="L26" i="160"/>
  <c r="L27" i="157" s="1"/>
  <c r="L22" i="160"/>
  <c r="L23" i="160"/>
  <c r="L24" i="160"/>
  <c r="L25" i="160"/>
  <c r="L21" i="160"/>
  <c r="L13" i="160"/>
  <c r="L16" i="160"/>
  <c r="L17" i="160"/>
  <c r="L18" i="160"/>
  <c r="L19" i="160"/>
  <c r="L64" i="159"/>
  <c r="L65" i="159"/>
  <c r="L56" i="159"/>
  <c r="L55" i="159"/>
  <c r="L52" i="159"/>
  <c r="L53" i="159"/>
  <c r="L49" i="159"/>
  <c r="L41" i="159"/>
  <c r="L42" i="159"/>
  <c r="L43" i="159"/>
  <c r="L44" i="159"/>
  <c r="L45" i="159"/>
  <c r="L46" i="159"/>
  <c r="L47" i="159"/>
  <c r="L40" i="159"/>
  <c r="L29" i="159"/>
  <c r="L28" i="159"/>
  <c r="L22" i="159"/>
  <c r="L23" i="159"/>
  <c r="L24" i="159"/>
  <c r="L25" i="159"/>
  <c r="L21" i="159"/>
  <c r="L19" i="159"/>
  <c r="L18" i="159"/>
  <c r="L17" i="159"/>
  <c r="L16" i="159"/>
  <c r="L13" i="159"/>
  <c r="L68" i="158"/>
  <c r="L61" i="158"/>
  <c r="L62" i="158"/>
  <c r="L63" i="158"/>
  <c r="L64" i="158"/>
  <c r="L65" i="158"/>
  <c r="L13" i="158"/>
  <c r="L16" i="158"/>
  <c r="L17" i="158"/>
  <c r="L18" i="158"/>
  <c r="L19" i="158"/>
  <c r="L20" i="158"/>
  <c r="L21" i="157" s="1"/>
  <c r="L21" i="158"/>
  <c r="L22" i="158"/>
  <c r="L23" i="158"/>
  <c r="L24" i="158"/>
  <c r="L25" i="158"/>
  <c r="L28" i="158"/>
  <c r="L29" i="158"/>
  <c r="L30" i="158"/>
  <c r="L37" i="158"/>
  <c r="L38" i="157" s="1"/>
  <c r="L38" i="158"/>
  <c r="L39" i="157" s="1"/>
  <c r="L39" i="158"/>
  <c r="L40" i="157" s="1"/>
  <c r="L40" i="158"/>
  <c r="L41" i="158"/>
  <c r="L42" i="158"/>
  <c r="L43" i="158"/>
  <c r="L44" i="158"/>
  <c r="L45" i="157" s="1"/>
  <c r="L45" i="158"/>
  <c r="L46" i="158"/>
  <c r="L47" i="158"/>
  <c r="L48" i="158"/>
  <c r="L49" i="157" s="1"/>
  <c r="L49" i="158"/>
  <c r="L50" i="158"/>
  <c r="L53" i="158"/>
  <c r="L55" i="158"/>
  <c r="L56" i="157" s="1"/>
  <c r="L56" i="158"/>
  <c r="L57" i="157" s="1"/>
  <c r="L34" i="162" s="1"/>
  <c r="L47" i="157" l="1"/>
  <c r="L29" i="157"/>
  <c r="L23" i="157"/>
  <c r="L30" i="157"/>
  <c r="L20" i="157"/>
  <c r="L50" i="157"/>
  <c r="L42" i="157"/>
  <c r="L32" i="162" s="1"/>
  <c r="L18" i="157"/>
  <c r="L19" i="157"/>
  <c r="L54" i="157"/>
  <c r="L14" i="157"/>
  <c r="L24" i="157"/>
  <c r="L44" i="157"/>
  <c r="L43" i="157"/>
  <c r="L26" i="157"/>
  <c r="L37" i="157"/>
  <c r="L41" i="157"/>
  <c r="L25" i="157"/>
  <c r="L17" i="157"/>
  <c r="L48" i="157"/>
  <c r="L46" i="157"/>
  <c r="L22" i="157"/>
  <c r="L30" i="162" s="1"/>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J22" i="144" l="1"/>
  <c r="L54" i="160"/>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L50" i="160" l="1"/>
  <c r="E51" i="150"/>
  <c r="J21" i="144"/>
  <c r="D55" i="149"/>
  <c r="D52" i="149"/>
  <c r="J11" i="144"/>
  <c r="D10" i="144"/>
  <c r="G32" i="147"/>
  <c r="D32" i="147" s="1"/>
  <c r="G33" i="147"/>
  <c r="H34" i="147"/>
  <c r="I35" i="147"/>
  <c r="C32" i="147"/>
  <c r="C30" i="147" s="1"/>
  <c r="H33" i="147"/>
  <c r="E35" i="147"/>
  <c r="G30" i="147"/>
  <c r="D30" i="147" s="1"/>
  <c r="D33" i="147"/>
  <c r="G31" i="147"/>
  <c r="L54" i="159" l="1"/>
  <c r="L55" i="157" s="1"/>
  <c r="O55" i="149"/>
  <c r="D55" i="150"/>
  <c r="K55" i="150" s="1"/>
  <c r="C15" i="152"/>
  <c r="J10" i="144"/>
  <c r="L51" i="159"/>
  <c r="L52" i="157" s="1"/>
  <c r="O52" i="149"/>
  <c r="D51" i="149"/>
  <c r="D52" i="150"/>
  <c r="K52" i="150" s="1"/>
  <c r="F35" i="147"/>
  <c r="I33" i="147"/>
  <c r="I32" i="147"/>
  <c r="E34" i="147"/>
  <c r="H32" i="147"/>
  <c r="C29" i="147"/>
  <c r="C23" i="147" s="1"/>
  <c r="C21" i="147" s="1"/>
  <c r="C19" i="147" s="1"/>
  <c r="C13" i="147" s="1"/>
  <c r="C11" i="147" s="1"/>
  <c r="C10" i="147" s="1"/>
  <c r="E33" i="147"/>
  <c r="H31" i="147"/>
  <c r="D31" i="147"/>
  <c r="G29" i="147"/>
  <c r="L50" i="159" l="1"/>
  <c r="L51" i="157" s="1"/>
  <c r="L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Q48" i="124" l="1"/>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S46" i="124" s="1"/>
  <c r="Y46" i="124" s="1"/>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T46" i="124" s="1"/>
  <c r="Z46" i="124" s="1"/>
  <c r="E39" i="121" s="1"/>
  <c r="J39" i="121" s="1"/>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L31" i="159"/>
  <c r="L32" i="157" s="1"/>
  <c r="O32" i="149"/>
  <c r="D32" i="150"/>
  <c r="K32" i="150" s="1"/>
  <c r="C25" i="123"/>
  <c r="K25" i="123" s="1"/>
  <c r="D37" i="121" s="1"/>
  <c r="E42" i="121" l="1"/>
  <c r="J45" i="121"/>
  <c r="F22" i="126"/>
  <c r="D23" i="126"/>
  <c r="F23" i="126" s="1"/>
  <c r="E25" i="12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J42" i="121"/>
  <c r="D33" i="149"/>
  <c r="J25" i="121"/>
  <c r="D10" i="121"/>
  <c r="N15" i="12"/>
  <c r="N18" i="12"/>
  <c r="P18" i="12" s="1"/>
  <c r="R18" i="12" s="1"/>
  <c r="R20" i="12"/>
  <c r="S20" i="12" s="1"/>
  <c r="T20" i="12" s="1"/>
  <c r="R16" i="12"/>
  <c r="S16" i="12" s="1"/>
  <c r="R17" i="12"/>
  <c r="R21" i="12"/>
  <c r="R19" i="12"/>
  <c r="L16" i="12"/>
  <c r="L17" i="12"/>
  <c r="L19" i="12"/>
  <c r="L20" i="12"/>
  <c r="L21" i="12"/>
  <c r="L15" i="12"/>
  <c r="E41" i="121" l="1"/>
  <c r="E10" i="121" s="1"/>
  <c r="E35" i="149"/>
  <c r="L32" i="160"/>
  <c r="E33" i="150"/>
  <c r="E31" i="149"/>
  <c r="C13" i="152"/>
  <c r="J10" i="121"/>
  <c r="L32" i="159"/>
  <c r="D33" i="150"/>
  <c r="O33" i="149"/>
  <c r="D31" i="149"/>
  <c r="N31" i="12"/>
  <c r="D10" i="13" s="1"/>
  <c r="P15" i="12"/>
  <c r="R15" i="12" s="1"/>
  <c r="S15" i="12" s="1"/>
  <c r="T15" i="12" s="1"/>
  <c r="T18" i="12"/>
  <c r="S18" i="12"/>
  <c r="T16" i="12"/>
  <c r="S19" i="12"/>
  <c r="T19" i="12" s="1"/>
  <c r="S21" i="12"/>
  <c r="T21" i="12" s="1"/>
  <c r="S17" i="12"/>
  <c r="T17" i="12" s="1"/>
  <c r="J41" i="121" l="1"/>
  <c r="L33" i="157"/>
  <c r="L30" i="160"/>
  <c r="E31" i="150"/>
  <c r="L34" i="160"/>
  <c r="L35" i="157" s="1"/>
  <c r="E35" i="150"/>
  <c r="K35" i="150" s="1"/>
  <c r="O35" i="149"/>
  <c r="K33" i="150"/>
  <c r="L30" i="159"/>
  <c r="D31" i="150"/>
  <c r="O31" i="149"/>
  <c r="T31" i="12"/>
  <c r="E10" i="13" s="1"/>
  <c r="I24" i="7"/>
  <c r="H24" i="7"/>
  <c r="G24" i="7"/>
  <c r="F24" i="7"/>
  <c r="F12" i="7"/>
  <c r="I12" i="7"/>
  <c r="H12" i="7"/>
  <c r="G12" i="7"/>
  <c r="I30" i="7"/>
  <c r="H30" i="7"/>
  <c r="G30" i="7"/>
  <c r="F30" i="7"/>
  <c r="E34" i="7"/>
  <c r="D34" i="7"/>
  <c r="C34" i="7"/>
  <c r="H21" i="10"/>
  <c r="C17" i="8"/>
  <c r="C10" i="11"/>
  <c r="J89" i="11"/>
  <c r="E33" i="7" s="1"/>
  <c r="I89" i="11"/>
  <c r="D33" i="7" s="1"/>
  <c r="H89" i="11"/>
  <c r="C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I21" i="10"/>
  <c r="J33" i="8"/>
  <c r="J17" i="8" s="1"/>
  <c r="I33" i="8"/>
  <c r="I17" i="8" s="1"/>
  <c r="H33" i="8"/>
  <c r="H17" i="8" s="1"/>
  <c r="J33" i="7" l="1"/>
  <c r="L31" i="157"/>
  <c r="L31" i="162" s="1"/>
  <c r="K31" i="150"/>
  <c r="I20" i="10"/>
  <c r="H20" i="10"/>
  <c r="J20" i="10"/>
  <c r="C28" i="7"/>
  <c r="H86" i="10"/>
  <c r="D28" i="7"/>
  <c r="I86" i="10"/>
  <c r="E28" i="7"/>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D31" i="7"/>
  <c r="E31" i="7"/>
  <c r="D26" i="7"/>
  <c r="E26" i="7"/>
  <c r="C26" i="7"/>
  <c r="E13" i="7"/>
  <c r="E12" i="7" s="1"/>
  <c r="E13" i="149" s="1"/>
  <c r="D13" i="7"/>
  <c r="D12" i="7" s="1"/>
  <c r="D13" i="149" s="1"/>
  <c r="C13" i="7"/>
  <c r="H10" i="10"/>
  <c r="I10" i="10"/>
  <c r="J10" i="10"/>
  <c r="C10" i="8"/>
  <c r="F10" i="13" s="1"/>
  <c r="H10" i="13" s="1"/>
  <c r="J10" i="11"/>
  <c r="I10" i="11"/>
  <c r="H10" i="11"/>
  <c r="J32" i="7" l="1"/>
  <c r="J28" i="7"/>
  <c r="E24" i="7"/>
  <c r="E15" i="149" s="1"/>
  <c r="L14" i="160" s="1"/>
  <c r="D24" i="7"/>
  <c r="D15" i="149" s="1"/>
  <c r="D15" i="150" s="1"/>
  <c r="D62" i="149"/>
  <c r="D52" i="7"/>
  <c r="D61" i="149" s="1"/>
  <c r="D60" i="150" s="1"/>
  <c r="E62" i="149"/>
  <c r="E52" i="7"/>
  <c r="E61" i="149" s="1"/>
  <c r="E60" i="150" s="1"/>
  <c r="C52" i="7"/>
  <c r="C62" i="149"/>
  <c r="J53" i="7"/>
  <c r="J31" i="7"/>
  <c r="C24" i="7"/>
  <c r="J26" i="7"/>
  <c r="E15" i="150"/>
  <c r="L14" i="159"/>
  <c r="L12" i="159"/>
  <c r="D13" i="150"/>
  <c r="C12" i="7"/>
  <c r="J13" i="7"/>
  <c r="L12" i="160"/>
  <c r="E13" i="150"/>
  <c r="E30" i="7"/>
  <c r="D30" i="7"/>
  <c r="C30" i="7"/>
  <c r="J10" i="8"/>
  <c r="I10" i="8"/>
  <c r="H10" i="8"/>
  <c r="G10" i="13" s="1"/>
  <c r="I10" i="13" s="1"/>
  <c r="L60" i="158" l="1"/>
  <c r="L59" i="158" s="1"/>
  <c r="O62" i="149"/>
  <c r="C61" i="150"/>
  <c r="C61" i="149"/>
  <c r="J52" i="7"/>
  <c r="L63" i="160"/>
  <c r="L62" i="160" s="1"/>
  <c r="E61" i="150"/>
  <c r="L63" i="159"/>
  <c r="D61" i="150"/>
  <c r="D11" i="7"/>
  <c r="D10" i="7" s="1"/>
  <c r="C11" i="152" s="1"/>
  <c r="C10" i="152" s="1"/>
  <c r="D16" i="149"/>
  <c r="C16" i="149"/>
  <c r="J30" i="7"/>
  <c r="E11" i="7"/>
  <c r="E10" i="7" s="1"/>
  <c r="E16" i="149"/>
  <c r="C15" i="149"/>
  <c r="J24" i="7"/>
  <c r="C13" i="149"/>
  <c r="C11" i="7"/>
  <c r="J12" i="7"/>
  <c r="D12" i="149" l="1"/>
  <c r="D11" i="149" s="1"/>
  <c r="L61" i="157"/>
  <c r="L62" i="159"/>
  <c r="L60" i="157" s="1"/>
  <c r="O61" i="149"/>
  <c r="C60" i="150"/>
  <c r="K60" i="150" s="1"/>
  <c r="K61" i="150"/>
  <c r="L15" i="160"/>
  <c r="L11" i="160" s="1"/>
  <c r="L10" i="160" s="1"/>
  <c r="L58" i="160" s="1"/>
  <c r="E16" i="150"/>
  <c r="E12" i="149"/>
  <c r="E12" i="150" s="1"/>
  <c r="L15" i="158"/>
  <c r="C16" i="150"/>
  <c r="O16" i="149"/>
  <c r="L15" i="159"/>
  <c r="D16" i="150"/>
  <c r="L14" i="158"/>
  <c r="L15" i="157" s="1"/>
  <c r="C15" i="150"/>
  <c r="K15" i="150" s="1"/>
  <c r="O15" i="149"/>
  <c r="J11" i="7"/>
  <c r="C12" i="149"/>
  <c r="L12" i="158"/>
  <c r="C13" i="150"/>
  <c r="K13" i="150" s="1"/>
  <c r="O13" i="149"/>
  <c r="C10" i="7"/>
  <c r="J10" i="7" s="1"/>
  <c r="D12" i="150" l="1"/>
  <c r="E11" i="149"/>
  <c r="E10" i="149" s="1"/>
  <c r="E10" i="150" s="1"/>
  <c r="K16" i="150"/>
  <c r="L16" i="157"/>
  <c r="L11" i="159"/>
  <c r="L10" i="159" s="1"/>
  <c r="L58" i="159" s="1"/>
  <c r="L14" i="162"/>
  <c r="L59" i="160"/>
  <c r="L15" i="162" s="1"/>
  <c r="D10" i="149"/>
  <c r="D10" i="150" s="1"/>
  <c r="D11" i="150"/>
  <c r="L11" i="158"/>
  <c r="L13" i="157"/>
  <c r="C12" i="150"/>
  <c r="K12" i="150" s="1"/>
  <c r="C11" i="149"/>
  <c r="O12" i="149"/>
  <c r="E11" i="150" l="1"/>
  <c r="L10" i="158"/>
  <c r="L12" i="157"/>
  <c r="O11" i="149"/>
  <c r="C11" i="150"/>
  <c r="K11" i="150" s="1"/>
  <c r="C10" i="149"/>
  <c r="L59" i="159"/>
  <c r="L12" i="162"/>
  <c r="L13" i="162" l="1"/>
  <c r="C10" i="150"/>
  <c r="K10" i="150" s="1"/>
  <c r="O10" i="149"/>
  <c r="L70" i="158"/>
  <c r="L11" i="157"/>
  <c r="L71" i="158" l="1"/>
  <c r="L10" i="162"/>
  <c r="L71" i="157"/>
  <c r="L21" i="162" s="1"/>
  <c r="K72" i="150"/>
  <c r="K71" i="150"/>
  <c r="L29" i="162"/>
  <c r="L10" i="157"/>
  <c r="L11" i="162" l="1"/>
  <c r="L72" i="157"/>
  <c r="L22" i="162" s="1"/>
  <c r="L35" i="162" s="1"/>
</calcChain>
</file>

<file path=xl/sharedStrings.xml><?xml version="1.0" encoding="utf-8"?>
<sst xmlns="http://schemas.openxmlformats.org/spreadsheetml/2006/main" count="10756" uniqueCount="2855">
  <si>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</si>
  <si>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</si>
  <si>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</si>
  <si>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</si>
  <si>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</si>
  <si>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</si>
  <si>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</si>
  <si>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</si>
  <si>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</si>
  <si>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</si>
  <si>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</si>
  <si>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</si>
  <si>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</si>
  <si>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</si>
  <si>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</si>
  <si>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</si>
  <si>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</si>
  <si>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</si>
  <si>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</si>
  <si>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</si>
  <si>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</si>
  <si>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</si>
  <si>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</si>
  <si>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</si>
  <si>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</si>
  <si>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</si>
  <si>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</si>
  <si>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</si>
  <si>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</si>
  <si>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</si>
  <si>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</si>
  <si>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</si>
  <si>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</si>
  <si>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</si>
  <si>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</si>
  <si>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</si>
  <si>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</si>
  <si>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</si>
  <si>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</si>
  <si>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</si>
  <si>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</si>
  <si>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</si>
  <si>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</si>
  <si>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</si>
  <si>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</si>
  <si>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</si>
  <si>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</si>
  <si>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</si>
  <si>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</si>
  <si>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</si>
  <si>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</si>
  <si>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</si>
  <si>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</si>
  <si>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</si>
  <si>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</si>
  <si>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</si>
  <si>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</si>
  <si>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</si>
  <si>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</si>
  <si>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</si>
  <si>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</si>
  <si>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</si>
  <si>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</si>
  <si>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</si>
  <si>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</si>
  <si>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</si>
  <si>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</si>
  <si>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</si>
  <si>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</si>
  <si>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</si>
  <si>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</si>
  <si>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</si>
  <si>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</si>
  <si>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</si>
  <si>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</si>
  <si>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</si>
  <si>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</si>
  <si>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</si>
  <si>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</si>
  <si>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</si>
  <si>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</si>
  <si>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</si>
  <si>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</si>
  <si>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</si>
  <si>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</si>
  <si>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</si>
  <si>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</si>
  <si>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</si>
  <si>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</si>
  <si>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</si>
  <si>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</si>
  <si>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</si>
  <si>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</si>
  <si>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</si>
  <si>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</si>
  <si>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</si>
  <si>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</si>
  <si>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</si>
  <si>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</si>
  <si>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</si>
  <si>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</si>
  <si>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</si>
  <si>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</si>
  <si>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</si>
  <si>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</si>
  <si>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</si>
  <si>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</si>
  <si>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</si>
  <si>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</si>
  <si>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</si>
  <si>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</si>
  <si>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</si>
  <si>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</si>
  <si>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</si>
  <si>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</si>
  <si>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</si>
  <si>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</si>
  <si>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</si>
  <si>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</si>
  <si>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</si>
  <si>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</si>
  <si>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</si>
  <si>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</si>
  <si>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</si>
  <si>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</si>
  <si>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</si>
  <si>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</si>
  <si>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</si>
  <si>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</si>
  <si>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</si>
  <si>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</si>
  <si>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</si>
  <si>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</si>
  <si>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</si>
  <si>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</si>
  <si>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</si>
  <si>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</si>
  <si>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</si>
  <si>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</si>
  <si>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</si>
  <si>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</si>
  <si>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</si>
  <si>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</si>
  <si>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</si>
  <si>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</si>
  <si>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</si>
  <si>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</si>
  <si>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</si>
  <si>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</si>
  <si>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</si>
  <si>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</si>
  <si>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</si>
  <si>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</si>
  <si>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</si>
  <si>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</si>
  <si>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</si>
  <si>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</si>
  <si>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</si>
  <si>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</si>
  <si>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</si>
  <si>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</si>
  <si>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</si>
  <si>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</si>
  <si>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</si>
  <si>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</si>
  <si>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</si>
  <si>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</si>
  <si>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</si>
  <si>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</si>
  <si>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</si>
  <si>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</si>
  <si>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</si>
  <si>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</si>
  <si>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</si>
  <si>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</si>
  <si>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</si>
  <si>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</si>
  <si>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</si>
  <si>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</si>
  <si>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</si>
  <si>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</si>
  <si>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</si>
  <si>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</si>
  <si>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</si>
  <si>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</si>
  <si>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</si>
  <si>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</si>
  <si>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</si>
  <si>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</si>
  <si>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</si>
  <si>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</si>
  <si>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</si>
  <si>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</si>
  <si>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</si>
  <si>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</si>
  <si>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</si>
  <si>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</si>
  <si>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</si>
  <si>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</si>
  <si>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</si>
  <si>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</si>
  <si>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</si>
  <si>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</si>
  <si>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</si>
  <si>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</si>
  <si>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</si>
  <si>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</si>
  <si>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</si>
  <si>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</si>
  <si>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</si>
  <si>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</si>
  <si>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</si>
  <si>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</si>
  <si>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</si>
  <si>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</si>
  <si>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</si>
  <si>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</si>
  <si>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</si>
  <si>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</si>
  <si>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</si>
  <si>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</si>
  <si>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</si>
  <si>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</si>
  <si>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</si>
  <si>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</si>
  <si>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</si>
  <si>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</si>
  <si>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</si>
  <si>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</si>
  <si>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</si>
  <si>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</si>
  <si>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</si>
  <si>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</si>
  <si>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</si>
  <si>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</si>
  <si>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</si>
  <si>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</si>
  <si>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</si>
  <si>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</si>
  <si>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</si>
  <si>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</si>
  <si>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</si>
  <si>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</si>
  <si>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</si>
  <si>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</si>
  <si>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</si>
  <si>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</si>
  <si>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</si>
  <si>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</si>
  <si>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</si>
  <si>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</si>
  <si>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</si>
  <si>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</si>
  <si>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</si>
  <si>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</si>
  <si>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</si>
  <si>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</si>
  <si>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</si>
  <si>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</si>
  <si>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</si>
  <si>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</si>
  <si>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</si>
  <si>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</si>
  <si>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</si>
  <si>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</si>
  <si>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</si>
  <si>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</si>
  <si>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</si>
  <si>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</si>
  <si>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</si>
  <si>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</si>
  <si>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</si>
  <si>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</si>
  <si>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</si>
  <si>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</si>
  <si>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</si>
  <si>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</si>
  <si>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</si>
  <si>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</si>
  <si>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</si>
  <si>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</si>
  <si>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</si>
  <si>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</si>
  <si>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</si>
  <si>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</si>
  <si>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</si>
  <si>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</si>
  <si>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</si>
  <si>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</si>
  <si>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</si>
  <si>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</si>
  <si>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</si>
  <si>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</si>
  <si>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</si>
  <si>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</si>
  <si>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</si>
  <si>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</si>
  <si>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</si>
  <si>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</si>
  <si>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</si>
  <si>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</si>
  <si>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</si>
  <si>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</si>
  <si>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</si>
  <si>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</si>
  <si>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</si>
  <si>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</si>
  <si>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</si>
  <si>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</si>
  <si>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</si>
  <si>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</si>
  <si>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</si>
  <si>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</si>
  <si>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</si>
  <si>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</si>
  <si>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</si>
  <si>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</si>
  <si>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</si>
  <si>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</si>
  <si>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</si>
  <si>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</si>
  <si>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</si>
  <si>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</si>
  <si>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</si>
  <si>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</si>
  <si>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</si>
  <si>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</si>
  <si>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</si>
  <si>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</si>
  <si>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</si>
  <si>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</si>
  <si>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</si>
  <si>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</si>
  <si>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</si>
  <si>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</si>
  <si>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</si>
  <si>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</si>
  <si>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</si>
  <si>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</si>
  <si>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</si>
  <si>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</si>
  <si>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</si>
  <si>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</si>
  <si>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</si>
  <si>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</si>
  <si>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</si>
  <si>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</si>
  <si>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</si>
  <si>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</si>
  <si>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</si>
  <si>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</si>
  <si>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</si>
  <si>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</si>
  <si>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</si>
  <si>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</si>
  <si>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</si>
  <si>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</si>
  <si>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</si>
  <si>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</si>
  <si>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</si>
  <si>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</si>
  <si>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</si>
  <si>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</si>
  <si>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</si>
  <si>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</si>
  <si>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</si>
  <si>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</si>
  <si>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</si>
  <si>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</si>
  <si>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</si>
  <si>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</si>
  <si>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</si>
  <si>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</si>
  <si>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</si>
  <si>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</si>
  <si>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</si>
  <si>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</si>
  <si>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</si>
  <si>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</si>
  <si>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</si>
  <si>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</si>
  <si>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</si>
  <si>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</si>
  <si>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</si>
  <si>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</si>
  <si>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</si>
  <si>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</si>
  <si>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</si>
  <si>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</si>
  <si>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</si>
  <si>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</si>
  <si>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</si>
  <si>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</si>
  <si>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</si>
  <si>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</si>
  <si>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</si>
  <si>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</si>
  <si>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</si>
  <si>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</si>
  <si>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</si>
  <si>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</si>
  <si>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</si>
  <si>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</si>
  <si>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</si>
  <si>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</si>
  <si>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</si>
  <si>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</si>
  <si>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</si>
  <si>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</si>
  <si>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</si>
  <si>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</si>
  <si>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</si>
  <si>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</si>
  <si>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</si>
  <si>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</si>
  <si>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</si>
  <si>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</si>
  <si>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</si>
  <si>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</si>
  <si>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</si>
  <si>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</si>
  <si>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</si>
  <si>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</si>
  <si>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</si>
  <si>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</si>
  <si>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</si>
  <si>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</si>
  <si>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</si>
  <si>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</si>
  <si>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</si>
  <si>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</si>
  <si>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</si>
  <si>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</si>
  <si>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</si>
  <si>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</si>
  <si>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</si>
  <si>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</si>
  <si>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</si>
  <si>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</si>
  <si>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</si>
  <si>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</si>
  <si>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</si>
  <si>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</si>
  <si>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</si>
  <si>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</si>
  <si>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</si>
  <si>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</si>
  <si>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</si>
  <si>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</si>
  <si>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</si>
  <si>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</si>
  <si>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</si>
  <si>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</si>
  <si>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</si>
  <si>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</si>
  <si>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</si>
  <si>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</si>
  <si>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</si>
  <si>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</si>
  <si>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</si>
  <si>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</si>
  <si>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</si>
  <si>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</si>
  <si>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</si>
  <si>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</si>
  <si>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</si>
  <si>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</si>
  <si>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</si>
  <si>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</si>
  <si>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</si>
  <si>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</si>
  <si>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</si>
  <si>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</si>
  <si>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</si>
  <si>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</si>
  <si>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</si>
  <si>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</si>
  <si>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</si>
  <si>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</si>
  <si>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</si>
  <si>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</si>
  <si>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</si>
  <si>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</si>
  <si>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</si>
  <si>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</si>
  <si>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</si>
  <si>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</si>
  <si>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</si>
  <si>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</si>
  <si>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</si>
  <si>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</si>
  <si>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</si>
  <si>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</si>
  <si>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</si>
  <si>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</si>
  <si>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</si>
  <si>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</si>
  <si>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</si>
  <si>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</si>
  <si>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</si>
  <si>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</si>
  <si>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</si>
  <si>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</si>
  <si>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</si>
  <si>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</si>
  <si>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</si>
  <si>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</si>
  <si>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</si>
  <si>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</si>
  <si>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</si>
  <si>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</si>
  <si>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</si>
  <si>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</si>
  <si>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</si>
  <si>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</si>
  <si>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</si>
  <si>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</si>
  <si>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</si>
  <si>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</si>
  <si>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</si>
  <si>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</si>
  <si>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</si>
  <si>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</si>
  <si>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</si>
  <si>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</si>
  <si>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</si>
  <si>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</si>
  <si>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</si>
  <si>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</si>
  <si>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</si>
  <si>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</si>
  <si>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</si>
  <si>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</si>
  <si>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</si>
  <si>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</si>
  <si>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</si>
  <si>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</si>
  <si>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</si>
  <si>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</si>
  <si>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</si>
  <si>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</si>
  <si>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</si>
  <si>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</si>
  <si>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</si>
  <si>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</si>
  <si>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</si>
  <si>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</si>
  <si>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</si>
  <si>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</si>
  <si>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</si>
  <si>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</si>
  <si>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</si>
  <si>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</si>
  <si>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</si>
  <si>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</si>
  <si>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</si>
  <si>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</si>
  <si>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</si>
  <si>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</si>
  <si>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</si>
  <si>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</si>
  <si>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</si>
  <si>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</si>
  <si>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</si>
  <si>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</si>
  <si>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</si>
  <si>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</si>
  <si>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</si>
  <si>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</si>
  <si>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</si>
  <si>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</si>
  <si>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</si>
  <si>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</si>
  <si>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</si>
  <si>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</si>
  <si>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</si>
  <si>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</si>
  <si>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</si>
  <si>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</si>
  <si>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</si>
  <si>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</si>
  <si>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</si>
  <si>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</si>
  <si>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</si>
  <si>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</si>
  <si>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</si>
  <si>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</si>
  <si>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</si>
  <si>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</si>
  <si>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</si>
  <si>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</si>
  <si>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</si>
  <si>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</si>
  <si>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</si>
  <si>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</si>
  <si>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</si>
  <si>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</si>
  <si>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</si>
  <si>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</si>
  <si>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</si>
  <si>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</si>
  <si>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</si>
  <si>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</si>
  <si>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</si>
  <si>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</si>
  <si>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</si>
  <si>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</si>
  <si>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</si>
  <si>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</si>
  <si>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</si>
  <si>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</si>
  <si>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</si>
  <si>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</si>
  <si>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</si>
  <si>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</si>
  <si>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</si>
  <si>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</si>
  <si>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</si>
  <si>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</si>
  <si>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</si>
  <si>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</si>
  <si>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</si>
  <si>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</si>
  <si>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</si>
  <si>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</si>
  <si>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</si>
  <si>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</si>
  <si>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</si>
  <si>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</si>
  <si>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</si>
  <si>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</si>
  <si>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</si>
  <si>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</si>
  <si>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</si>
  <si>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</si>
  <si>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</si>
  <si>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</si>
  <si>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</si>
  <si>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</si>
  <si>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</si>
  <si>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</si>
  <si>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</si>
  <si>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</si>
  <si>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</si>
  <si>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</si>
  <si>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</si>
  <si>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</si>
  <si>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</si>
  <si>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</si>
  <si>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</si>
  <si>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</si>
  <si>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</si>
  <si>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</si>
  <si>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</si>
  <si>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</si>
  <si>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</si>
  <si>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</si>
  <si>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</si>
  <si>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</si>
  <si>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</si>
  <si>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</si>
  <si>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</si>
  <si>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</si>
  <si>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</si>
  <si>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</si>
  <si>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</si>
  <si>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</si>
  <si>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</si>
  <si>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</si>
  <si>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</si>
  <si>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</si>
  <si>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</si>
  <si>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</si>
  <si>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</si>
  <si>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</si>
  <si>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</si>
  <si>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</si>
  <si>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</si>
  <si>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</si>
  <si>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</si>
  <si>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</si>
  <si>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</si>
  <si>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</si>
  <si>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</si>
  <si>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</si>
  <si>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</si>
  <si>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</si>
  <si>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</si>
  <si>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</si>
  <si>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</si>
  <si>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</si>
  <si>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</si>
  <si>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</si>
  <si>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</si>
  <si>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</si>
  <si>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</si>
  <si>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</si>
  <si>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</si>
  <si>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</si>
  <si>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</si>
  <si>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</si>
  <si>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</si>
  <si>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</si>
  <si>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</si>
  <si>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</si>
  <si>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</si>
  <si>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</si>
  <si>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</si>
  <si>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</si>
  <si>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</si>
  <si>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</si>
  <si>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</si>
  <si>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</si>
  <si>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</si>
  <si>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</si>
  <si>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</si>
  <si>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</si>
  <si>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</si>
  <si>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</si>
  <si>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</si>
  <si>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</si>
  <si>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</si>
  <si>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</si>
  <si>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</si>
  <si>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</si>
  <si>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</si>
  <si>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</si>
  <si>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</si>
  <si>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</si>
  <si>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</si>
  <si>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</si>
  <si>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</si>
  <si>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</si>
  <si>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</si>
  <si>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</si>
  <si>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</si>
  <si>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</si>
  <si>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</si>
  <si>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</si>
  <si>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</si>
  <si>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</si>
  <si>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</si>
  <si>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</si>
  <si>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</si>
  <si>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</si>
  <si>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</si>
  <si>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</si>
  <si>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</si>
  <si>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</si>
  <si>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</si>
  <si>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</si>
  <si>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</si>
  <si>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</si>
  <si>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</si>
  <si>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</si>
  <si>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</si>
  <si>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</si>
  <si>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</si>
  <si>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</si>
  <si>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</si>
  <si>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</si>
  <si>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</si>
  <si>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</si>
  <si>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</si>
  <si>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</si>
  <si>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</si>
  <si>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</si>
  <si>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</si>
  <si>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</si>
  <si>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</si>
  <si>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</si>
  <si>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</si>
  <si>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</si>
  <si>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</si>
  <si>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</si>
  <si>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</si>
  <si>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</si>
  <si>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</si>
  <si>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</si>
  <si>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</si>
  <si>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</si>
  <si>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</si>
  <si>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</si>
  <si>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</si>
  <si>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</si>
  <si>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</si>
  <si>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</si>
  <si>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</si>
  <si>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</si>
  <si>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</si>
  <si>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</si>
  <si>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</si>
  <si>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</si>
  <si>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</si>
  <si>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</si>
  <si>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</si>
  <si>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</si>
  <si>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</si>
  <si>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</si>
  <si>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</si>
  <si>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</si>
  <si>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</si>
  <si>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</si>
  <si>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</si>
  <si>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</si>
  <si>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</si>
  <si>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</si>
  <si>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</si>
  <si>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</si>
  <si>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</si>
  <si>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</si>
  <si>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</si>
  <si>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</si>
  <si>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</si>
  <si>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</si>
  <si>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</si>
  <si>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</si>
  <si>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</si>
  <si>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</si>
  <si>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</si>
  <si>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</si>
  <si>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</si>
  <si>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</si>
  <si>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</si>
  <si>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</si>
  <si>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</si>
  <si>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</si>
  <si>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</si>
  <si>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</si>
  <si>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</si>
  <si>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</si>
  <si>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</si>
  <si>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</si>
  <si>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</si>
  <si>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</si>
  <si>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</si>
  <si>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</si>
  <si>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</si>
  <si>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</si>
  <si>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</si>
  <si>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</si>
  <si>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</si>
  <si>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</si>
  <si>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</si>
  <si>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</si>
  <si>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</si>
  <si>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</si>
  <si>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</si>
  <si>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</si>
  <si>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</si>
  <si>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</si>
  <si>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</si>
  <si>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</si>
  <si>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</si>
  <si>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</si>
  <si>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</si>
  <si>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</si>
  <si>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</si>
  <si>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</si>
  <si>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</si>
  <si>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</si>
  <si>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</si>
  <si>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</si>
  <si>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</si>
  <si>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</si>
  <si>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</si>
  <si>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</si>
  <si>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</si>
  <si>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</si>
  <si>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</si>
  <si>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</si>
  <si>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</si>
  <si>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</si>
  <si>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</si>
  <si>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</si>
  <si>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</si>
  <si>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</si>
  <si>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</si>
  <si>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</si>
  <si>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</si>
  <si>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</si>
  <si>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</si>
  <si>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</si>
  <si>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</si>
  <si>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</si>
  <si>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</si>
  <si>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</si>
  <si>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</si>
  <si>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</si>
  <si>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</si>
  <si>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</si>
  <si>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</si>
  <si>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</si>
  <si>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</si>
  <si>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</si>
  <si>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</si>
  <si>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</si>
  <si>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</si>
  <si>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</si>
  <si>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</si>
  <si>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</si>
  <si>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</si>
  <si>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</si>
  <si>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</si>
  <si>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</si>
  <si>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</si>
  <si>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</si>
  <si>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</si>
  <si>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</si>
  <si>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</si>
  <si>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</si>
  <si>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</si>
  <si>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</si>
  <si>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</si>
  <si>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</si>
  <si>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</si>
  <si>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</si>
  <si>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</si>
  <si>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</si>
  <si>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</si>
  <si>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</si>
  <si>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</si>
  <si>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</si>
  <si>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</si>
  <si>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</si>
  <si>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</si>
  <si>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</si>
  <si>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</si>
  <si>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</si>
  <si>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</si>
  <si>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</si>
  <si>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</si>
  <si>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</si>
  <si>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</si>
  <si>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</si>
  <si>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</si>
  <si>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</si>
  <si>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</si>
  <si>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</si>
  <si>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</si>
  <si>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</si>
  <si>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</si>
  <si>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</si>
  <si>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</si>
  <si>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</si>
  <si>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</si>
  <si>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</si>
  <si>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</si>
  <si>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</si>
  <si>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</si>
  <si>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</si>
  <si>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</si>
  <si>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</si>
  <si>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</si>
  <si>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</si>
  <si>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</si>
  <si>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</si>
  <si>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</si>
  <si>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</si>
  <si>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</si>
  <si>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</si>
  <si>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</si>
  <si>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</si>
  <si>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</si>
  <si>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</si>
  <si>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</si>
  <si>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</si>
  <si>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</si>
  <si>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</si>
  <si>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</si>
  <si>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</si>
  <si>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</si>
  <si>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</si>
  <si>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</si>
  <si>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</si>
  <si>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</si>
  <si>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</si>
  <si>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</si>
  <si>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</si>
  <si>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</si>
  <si>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</si>
  <si>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</si>
  <si>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</si>
  <si>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</si>
  <si>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</si>
  <si>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</si>
  <si>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</si>
  <si>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</si>
  <si>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</si>
  <si>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</si>
  <si>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</si>
  <si>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</si>
  <si>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</si>
  <si>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</si>
  <si>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</si>
  <si>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</si>
  <si>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</si>
  <si>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</si>
  <si>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</si>
  <si>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</si>
  <si>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</si>
  <si>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</si>
  <si>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</si>
  <si>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</si>
  <si>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</si>
  <si>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</si>
  <si>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</si>
  <si>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</si>
  <si>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</si>
  <si>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</si>
  <si>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</si>
  <si>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</si>
  <si>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</si>
  <si>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</si>
  <si>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</si>
  <si>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</si>
  <si>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</si>
  <si>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</si>
  <si>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</si>
  <si>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</si>
  <si>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</si>
  <si>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</si>
  <si>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</si>
  <si>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</si>
  <si>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</si>
  <si>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</si>
  <si>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</si>
  <si>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</si>
  <si>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</si>
  <si>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</si>
  <si>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</si>
  <si>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</si>
  <si>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</si>
  <si>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</si>
  <si>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</si>
  <si>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</si>
  <si>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</si>
  <si>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</si>
  <si>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</si>
  <si>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</si>
  <si>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</si>
  <si>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</si>
  <si>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</si>
  <si>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</si>
  <si>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</si>
  <si>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</si>
  <si>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</si>
  <si>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</si>
  <si>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</si>
  <si>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</si>
  <si>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</si>
  <si>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</si>
  <si>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</si>
  <si>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</si>
  <si>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</si>
  <si>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</si>
  <si>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</si>
  <si>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</si>
  <si>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</si>
  <si>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</si>
  <si>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</si>
  <si>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</si>
  <si>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</si>
  <si>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</si>
  <si>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</si>
  <si>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</si>
  <si>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</si>
  <si>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</si>
  <si>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</si>
  <si>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</si>
  <si>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</si>
  <si>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</si>
  <si>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</si>
  <si>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</si>
  <si>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</si>
  <si>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</si>
  <si>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</si>
  <si>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</si>
  <si>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</si>
  <si>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</si>
  <si>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</si>
  <si>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</si>
  <si>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</si>
  <si>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</si>
  <si>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</si>
  <si>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</si>
  <si>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</si>
  <si>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</si>
  <si>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</si>
  <si>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</si>
  <si>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</si>
  <si>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</si>
  <si>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</si>
  <si>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</si>
  <si>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</si>
  <si>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</si>
  <si>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</si>
  <si>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</si>
  <si>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</si>
  <si>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</si>
  <si>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</si>
  <si>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</si>
  <si>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</si>
  <si>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</si>
  <si>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</si>
  <si>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</si>
  <si>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</si>
  <si>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</si>
  <si>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</si>
  <si>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</si>
  <si>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</si>
  <si>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</si>
  <si>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</si>
  <si>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</si>
  <si>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</si>
  <si>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</si>
  <si>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</si>
  <si>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</si>
  <si>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</si>
  <si>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</si>
  <si>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</si>
  <si>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</si>
  <si>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</si>
  <si>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</si>
  <si>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</si>
  <si>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</si>
  <si>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</si>
  <si>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</si>
  <si>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</si>
  <si>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</si>
  <si>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</si>
  <si>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</si>
  <si>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</si>
  <si>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</si>
  <si>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</si>
  <si>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</si>
  <si>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</si>
  <si>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</si>
  <si>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</si>
  <si>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</si>
  <si>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</si>
  <si>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</si>
  <si>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</si>
  <si>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</si>
  <si>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</si>
  <si>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</si>
  <si>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</si>
  <si>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</si>
  <si>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</si>
  <si>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</si>
  <si>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</si>
  <si>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</si>
  <si>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</si>
  <si>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</si>
  <si>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</si>
  <si>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</si>
  <si>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</si>
  <si>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</si>
  <si>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</si>
  <si>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</si>
  <si>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</si>
  <si>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</si>
  <si>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</si>
  <si>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</si>
  <si>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</si>
  <si>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</si>
  <si>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</si>
  <si>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</si>
  <si>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</si>
  <si>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</si>
  <si>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</si>
  <si>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</si>
  <si>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</si>
  <si>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</si>
  <si>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</si>
  <si>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</si>
  <si>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</si>
  <si>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</si>
  <si>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</si>
  <si>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</si>
  <si>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</si>
  <si>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</si>
  <si>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</si>
  <si>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</si>
  <si>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</si>
  <si>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</si>
  <si>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</si>
  <si>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</si>
  <si>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</si>
  <si>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</si>
  <si>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</si>
  <si>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</si>
  <si>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</si>
  <si>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</si>
  <si>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</si>
  <si>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</si>
  <si>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</si>
  <si>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</si>
  <si>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</si>
  <si>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</si>
  <si>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</si>
  <si>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</si>
  <si>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</si>
  <si>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</si>
  <si>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</si>
  <si>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</si>
  <si>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</si>
  <si>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</si>
  <si>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</si>
  <si>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</si>
  <si>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</si>
  <si>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</si>
  <si>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</si>
  <si>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</si>
  <si>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</si>
  <si>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</si>
  <si>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</si>
  <si>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</si>
  <si>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</si>
  <si>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</si>
  <si>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</si>
  <si>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</si>
  <si>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</si>
  <si>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</si>
  <si>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</si>
  <si>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</si>
  <si>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</si>
  <si>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</si>
  <si>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</si>
  <si>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</si>
  <si>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</si>
  <si>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</si>
  <si>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</si>
  <si>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</si>
  <si>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</si>
  <si>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</si>
  <si>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</si>
  <si>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</si>
  <si>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</si>
  <si>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</si>
  <si>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</si>
  <si>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</si>
  <si>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</si>
  <si>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</si>
  <si>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</si>
  <si>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</si>
  <si>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</si>
  <si>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</si>
  <si>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</si>
  <si>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</si>
  <si>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</si>
  <si>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</si>
  <si>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</si>
  <si>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</si>
  <si>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</si>
  <si>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</si>
  <si>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</si>
  <si>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</si>
  <si>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</si>
  <si>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</si>
  <si>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</si>
  <si>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</si>
  <si>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</si>
  <si>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</si>
  <si>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</si>
  <si>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</si>
  <si>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</si>
  <si>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</si>
  <si>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</si>
  <si>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</si>
  <si>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</si>
  <si>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</si>
  <si>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</si>
  <si>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</si>
  <si>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</si>
  <si>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</si>
  <si>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</si>
  <si>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</si>
  <si>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</si>
  <si>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</si>
  <si>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</si>
  <si>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</si>
  <si>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</si>
  <si>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</si>
  <si>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</si>
  <si>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</si>
  <si>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</si>
  <si>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</si>
  <si>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</si>
  <si>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</si>
  <si>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</si>
  <si>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</si>
  <si>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</si>
  <si>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</si>
  <si>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</si>
  <si>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</si>
  <si>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</si>
  <si>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</si>
  <si>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</si>
  <si>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</si>
  <si>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</si>
  <si>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</si>
  <si>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</si>
  <si>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</si>
  <si>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</si>
  <si>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</si>
  <si>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</si>
  <si>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</si>
  <si>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</si>
  <si>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</si>
  <si>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</si>
  <si>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</si>
  <si>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</si>
  <si>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</si>
  <si>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</si>
  <si>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</si>
  <si>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</si>
  <si>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</si>
  <si>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</si>
  <si>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</si>
  <si>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</si>
  <si>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</si>
  <si>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</si>
  <si>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</si>
  <si>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</si>
  <si>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</si>
  <si>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</si>
  <si>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</si>
  <si>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</si>
  <si>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</si>
  <si>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</si>
  <si>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</si>
  <si>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</si>
  <si>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</si>
  <si>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</si>
  <si>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</si>
  <si>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</si>
  <si>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</si>
  <si>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</si>
  <si>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</si>
  <si>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</si>
  <si>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</si>
  <si>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</si>
  <si>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</si>
  <si>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</si>
  <si>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</si>
  <si>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</si>
  <si>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</si>
  <si>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</si>
  <si>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</si>
  <si>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</si>
  <si>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</si>
  <si>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</si>
  <si>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</si>
  <si>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</si>
  <si>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</si>
  <si>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</si>
  <si>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</si>
  <si>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</si>
  <si>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</si>
  <si>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</si>
  <si>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</si>
  <si>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</si>
  <si>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</si>
  <si>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</si>
  <si>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</si>
  <si>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</si>
  <si>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</si>
  <si>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</si>
  <si>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</si>
  <si>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</si>
  <si>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</si>
  <si>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</si>
  <si>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</si>
  <si>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</si>
  <si>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</si>
  <si>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</si>
  <si>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</si>
  <si>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</si>
  <si>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</si>
  <si>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</si>
  <si>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</si>
  <si>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</si>
  <si>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</si>
  <si>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</si>
  <si>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</si>
  <si>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</si>
  <si>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</si>
  <si>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</si>
  <si>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</si>
  <si>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</si>
  <si>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</si>
  <si>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</si>
  <si>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</si>
  <si>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</si>
  <si>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</si>
  <si>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</si>
  <si>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</si>
  <si>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</si>
  <si>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</si>
  <si>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</si>
  <si>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</si>
  <si>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</si>
  <si>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</si>
  <si>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</si>
  <si>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</si>
  <si>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</si>
  <si>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</si>
  <si>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</si>
  <si>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</si>
  <si>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</si>
  <si>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</si>
  <si>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</si>
  <si>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</si>
  <si>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</si>
  <si>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</si>
  <si>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</si>
  <si>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</si>
  <si>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</si>
  <si>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</si>
  <si>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</si>
  <si>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</si>
  <si>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</si>
  <si>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</si>
  <si>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</si>
  <si>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</si>
  <si>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</si>
  <si>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</si>
  <si>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</si>
  <si>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</si>
  <si>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</si>
  <si>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</si>
  <si>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</si>
  <si>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</si>
  <si>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</si>
  <si>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</si>
  <si>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</si>
  <si>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</si>
  <si>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</si>
  <si>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</si>
  <si>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</si>
  <si>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</si>
  <si>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</si>
  <si>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</si>
  <si>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</si>
  <si>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</si>
  <si>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</si>
  <si>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</si>
  <si>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</si>
  <si>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</si>
  <si>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</si>
  <si>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</si>
  <si>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</si>
  <si>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</si>
  <si>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</si>
  <si>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</si>
  <si>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</si>
  <si>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</si>
  <si>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</si>
  <si>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</si>
  <si>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</si>
  <si>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</si>
  <si>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</si>
  <si>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</si>
  <si>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</si>
  <si>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</si>
  <si>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</si>
  <si>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</si>
  <si>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</si>
  <si>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</si>
  <si>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</si>
  <si>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</si>
  <si>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</si>
  <si>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</si>
  <si>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</si>
  <si>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</si>
  <si>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</si>
  <si>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</si>
  <si>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</si>
  <si>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</si>
  <si>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</si>
  <si>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</si>
  <si>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</si>
  <si>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</si>
  <si>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</si>
  <si>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</si>
  <si>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</si>
  <si>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</si>
  <si>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</si>
  <si>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</si>
  <si>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</si>
  <si>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</si>
  <si>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</si>
  <si>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</si>
  <si>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</si>
  <si>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</si>
  <si>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</si>
  <si>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</si>
  <si>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</si>
  <si>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</si>
  <si>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</si>
  <si>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</si>
  <si>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</si>
  <si>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</si>
  <si>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</si>
  <si>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</si>
  <si>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</si>
  <si>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</si>
  <si>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</si>
  <si>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</si>
  <si>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</si>
  <si>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</si>
  <si>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</si>
  <si>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</si>
  <si>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</si>
  <si>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</si>
  <si>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</si>
  <si>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</si>
  <si>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</si>
  <si>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</si>
  <si>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</si>
  <si>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</si>
  <si>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</si>
  <si>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</si>
  <si>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</si>
  <si>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</si>
  <si>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</si>
  <si>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</si>
  <si>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</si>
  <si>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</si>
  <si>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</si>
  <si>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</si>
  <si>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</si>
  <si>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</si>
  <si>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</si>
  <si>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</si>
  <si>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</si>
  <si>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</si>
  <si>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</si>
  <si>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</si>
  <si>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</si>
  <si>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</si>
  <si>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</si>
  <si>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</si>
  <si>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</si>
  <si>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</si>
  <si>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</si>
  <si>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</si>
  <si>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</si>
  <si>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</si>
  <si>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</si>
  <si>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</si>
  <si>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</si>
  <si>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</si>
  <si>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</si>
  <si>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</si>
  <si>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</si>
  <si>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</si>
  <si>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</si>
  <si>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</si>
  <si>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</si>
  <si>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</si>
  <si>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</si>
  <si>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</si>
  <si>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</si>
  <si>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</si>
  <si>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</si>
  <si>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</si>
  <si>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</si>
  <si>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</si>
  <si>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</si>
  <si>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</si>
  <si>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</si>
  <si>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</si>
  <si>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</si>
  <si>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</si>
  <si>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</si>
  <si>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</si>
  <si>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</si>
  <si>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</si>
  <si>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</si>
  <si>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</si>
  <si>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</si>
  <si>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</si>
  <si>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</si>
  <si>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</si>
  <si>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</si>
  <si>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</si>
  <si>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</si>
  <si>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</si>
  <si>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</si>
  <si>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</si>
  <si>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</si>
  <si>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</si>
  <si>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</si>
  <si>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</si>
  <si>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</si>
  <si>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</si>
  <si>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</si>
  <si>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</si>
  <si>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</si>
  <si>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</si>
  <si>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</si>
  <si>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</si>
  <si>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</si>
  <si>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</si>
  <si>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</si>
  <si>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</si>
  <si>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</si>
  <si>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</si>
  <si>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</si>
  <si>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</si>
  <si>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</si>
  <si>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</si>
  <si>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</si>
  <si>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</si>
  <si>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</si>
  <si>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</si>
  <si>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</si>
  <si>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</si>
  <si>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</si>
  <si>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</si>
  <si>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</si>
  <si>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</si>
  <si>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</si>
  <si>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</si>
  <si>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</si>
  <si>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</si>
  <si>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</si>
  <si>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</si>
  <si>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</si>
  <si>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</si>
  <si>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</si>
  <si>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</si>
  <si>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</si>
  <si>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</si>
  <si>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</si>
  <si>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</si>
  <si>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</si>
  <si>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</si>
  <si>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</si>
  <si>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</si>
  <si>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</si>
  <si>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</si>
  <si>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</si>
  <si>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</si>
  <si>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</si>
  <si>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</si>
  <si>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</si>
  <si>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</si>
  <si>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</si>
  <si>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</si>
  <si>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</si>
  <si>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</si>
  <si>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</si>
  <si>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</si>
  <si>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</si>
  <si>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</si>
  <si>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</si>
  <si>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</si>
  <si>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</si>
  <si>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</si>
  <si>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</si>
  <si>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</si>
  <si>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</si>
  <si>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</si>
  <si>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</si>
  <si>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</si>
  <si>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</si>
  <si>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</si>
  <si>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</si>
  <si>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</si>
  <si>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</si>
  <si>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</si>
  <si>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</si>
  <si>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</si>
  <si>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</si>
  <si>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</si>
  <si>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</si>
  <si>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</si>
  <si>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</si>
  <si>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</si>
  <si>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</si>
  <si>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</si>
  <si>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</si>
  <si>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</si>
  <si>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</si>
  <si>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</si>
  <si>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</si>
  <si>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</si>
  <si>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</si>
  <si>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</si>
  <si>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</si>
  <si>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</si>
  <si>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</si>
  <si>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</si>
  <si>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</si>
  <si>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</si>
  <si>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</si>
  <si>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</si>
  <si>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</si>
  <si>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</si>
  <si>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</si>
  <si>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</si>
  <si>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</si>
  <si>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</si>
  <si>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</si>
  <si>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</si>
  <si>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</si>
  <si>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</si>
  <si>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</si>
  <si>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</si>
  <si>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</si>
  <si>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</si>
  <si>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</si>
  <si>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</si>
  <si>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</si>
  <si>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</si>
  <si>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</si>
  <si>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</si>
  <si>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</si>
  <si>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</si>
  <si>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</si>
  <si>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</si>
  <si>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</si>
  <si>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</si>
  <si>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</si>
  <si>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</si>
  <si>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</si>
  <si>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</si>
  <si>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</si>
  <si>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</si>
  <si>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</si>
  <si>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</si>
  <si>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</si>
  <si>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</si>
  <si>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</si>
  <si>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</si>
  <si>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</si>
  <si>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</si>
  <si>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</si>
  <si>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</si>
  <si>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</si>
  <si>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</si>
  <si>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</si>
  <si>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</si>
  <si>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</si>
  <si>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</si>
  <si>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</si>
  <si>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</si>
  <si>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</si>
  <si>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</si>
  <si>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</si>
  <si>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</si>
  <si>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</si>
  <si>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</si>
  <si>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</si>
  <si>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</si>
  <si>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</si>
  <si>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</si>
  <si>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</si>
  <si>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</si>
  <si>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</si>
  <si>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</si>
  <si>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</si>
  <si>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</si>
  <si>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</si>
  <si>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</si>
  <si>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</si>
  <si>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</si>
  <si>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</si>
  <si>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</si>
  <si>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</si>
  <si>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</si>
  <si>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</si>
  <si>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</si>
  <si>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</si>
  <si>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</si>
  <si>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</si>
  <si>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</si>
  <si>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</si>
  <si>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</si>
  <si>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</si>
  <si>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</si>
  <si>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</si>
  <si>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</si>
  <si>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</si>
  <si>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</si>
  <si>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</si>
  <si>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</si>
  <si>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</si>
  <si>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</si>
  <si>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</si>
  <si>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</si>
  <si>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</si>
  <si>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</si>
  <si>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</si>
  <si>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</si>
  <si>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</si>
  <si>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</si>
  <si>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</si>
  <si>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</si>
  <si>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</si>
  <si>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</si>
  <si>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</si>
  <si>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</si>
  <si>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</si>
  <si>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</si>
  <si>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</si>
  <si>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</si>
  <si>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</si>
  <si>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</si>
  <si>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</si>
  <si>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</si>
  <si>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</si>
  <si>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</si>
  <si>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</si>
  <si>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</si>
  <si>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</si>
  <si>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</si>
  <si>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</si>
  <si>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</si>
  <si>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</si>
  <si>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</si>
  <si>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</si>
  <si>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</si>
  <si>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</si>
  <si>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</si>
  <si>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</si>
  <si>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</si>
  <si>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</si>
  <si>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</si>
  <si>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</si>
  <si>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</si>
  <si>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</si>
  <si>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</si>
  <si>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</si>
  <si>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</si>
  <si>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</si>
  <si>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</si>
  <si>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</si>
  <si>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</si>
  <si>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</si>
  <si>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</si>
  <si>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</si>
  <si>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</si>
  <si>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</si>
  <si>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</si>
  <si>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</si>
  <si>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</si>
  <si>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</si>
  <si>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</si>
  <si>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</si>
  <si>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</si>
  <si>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</si>
  <si>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</si>
  <si>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</si>
  <si>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</si>
  <si>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</si>
  <si>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</si>
  <si>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</si>
  <si>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</si>
  <si>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</si>
  <si>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</si>
  <si>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</si>
  <si>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</si>
  <si>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</si>
  <si>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</si>
  <si>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</si>
  <si>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</si>
  <si>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</si>
  <si>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</si>
  <si>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</si>
  <si>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</si>
  <si>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</si>
  <si>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</si>
  <si>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</si>
  <si>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</si>
  <si>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</si>
  <si>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</si>
  <si>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</si>
  <si>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</si>
  <si>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</si>
  <si>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</si>
  <si>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</si>
  <si>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</si>
  <si>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</si>
  <si>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</si>
  <si>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</si>
  <si>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</si>
  <si>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</si>
  <si>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</si>
  <si>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</si>
  <si>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</si>
  <si>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</si>
  <si>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</si>
  <si>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</si>
  <si>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</si>
  <si>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</si>
  <si>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</si>
  <si>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</si>
  <si>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</si>
  <si>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</si>
  <si>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</si>
  <si>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</si>
  <si>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</si>
  <si>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</si>
  <si>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</si>
  <si>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</si>
  <si>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</si>
  <si>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</si>
  <si>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</si>
  <si>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</si>
  <si>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</si>
  <si>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</si>
  <si>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</si>
  <si>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</si>
  <si>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</si>
  <si>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</si>
  <si>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</si>
  <si>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</si>
  <si>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</si>
  <si>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</si>
  <si>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</si>
  <si>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</si>
  <si>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</si>
  <si>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</si>
  <si>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</si>
  <si>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</si>
  <si>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</si>
  <si>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</si>
  <si>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</si>
  <si>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</si>
  <si>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</si>
  <si>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</si>
  <si>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</si>
  <si>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</si>
  <si>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</si>
  <si>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</si>
  <si>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</si>
  <si>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</si>
  <si>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</si>
  <si>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</si>
  <si>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</si>
  <si>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</si>
  <si>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</si>
  <si>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</si>
  <si>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</si>
  <si>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</si>
  <si>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</si>
  <si>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</si>
  <si>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</si>
  <si>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</si>
  <si>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</si>
  <si>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</si>
  <si>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</si>
  <si>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</si>
  <si>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</si>
  <si>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</si>
  <si>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</si>
  <si>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</si>
  <si>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</si>
  <si>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</si>
  <si>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</si>
  <si>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</si>
  <si>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</si>
  <si>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</si>
  <si>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</si>
  <si>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</si>
  <si>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</si>
  <si>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</si>
  <si>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</si>
  <si>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</si>
  <si>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</si>
  <si>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</si>
  <si>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</si>
  <si>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</si>
  <si>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</si>
  <si>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</si>
  <si>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</si>
  <si>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</si>
  <si>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</si>
  <si>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</si>
  <si>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</si>
  <si>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</si>
  <si>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</si>
  <si>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</si>
  <si>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</si>
  <si>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</si>
  <si>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</si>
  <si>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</si>
  <si>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</si>
  <si>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</si>
  <si>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</si>
  <si>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</si>
  <si>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</si>
  <si>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</si>
  <si>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</si>
  <si>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</si>
  <si>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</si>
  <si>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</si>
  <si>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</si>
  <si>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</si>
  <si>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</si>
  <si>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</si>
  <si>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</si>
  <si>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</si>
  <si>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</si>
  <si>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</si>
  <si>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</si>
  <si>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</si>
  <si>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</si>
  <si>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</si>
  <si>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</si>
  <si>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</si>
  <si>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</si>
  <si>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</si>
  <si>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</si>
  <si>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</si>
  <si>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</si>
  <si>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</si>
  <si>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</si>
  <si>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</si>
  <si>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</si>
  <si>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</si>
  <si>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</si>
  <si>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</si>
  <si>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</si>
  <si>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</si>
  <si>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</si>
  <si>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</si>
  <si>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</si>
  <si>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</si>
  <si>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</si>
  <si>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</si>
  <si>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</si>
  <si>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</si>
  <si>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</si>
  <si>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</si>
  <si>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</si>
  <si>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</si>
  <si>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</si>
  <si>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</si>
  <si>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</si>
  <si>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</si>
  <si>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</si>
  <si>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</si>
  <si>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</si>
  <si>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</si>
  <si>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</si>
  <si>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</si>
  <si>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</si>
  <si>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</si>
  <si>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</si>
  <si>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</si>
  <si>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</si>
  <si>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</si>
  <si>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</si>
  <si>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</si>
  <si>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</si>
  <si>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</si>
  <si>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</si>
  <si>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</si>
  <si>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</si>
  <si>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</si>
  <si>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</si>
  <si>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</si>
  <si>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</si>
  <si>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</si>
  <si>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</si>
  <si>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</si>
  <si>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</si>
  <si>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</si>
  <si>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</si>
  <si>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</si>
  <si>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</si>
  <si>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</si>
  <si>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</si>
  <si>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</si>
  <si>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</si>
  <si>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</si>
  <si>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</si>
  <si>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</si>
  <si>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</si>
  <si>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</si>
  <si>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</si>
  <si>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</si>
  <si>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</si>
  <si>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</si>
  <si>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</si>
  <si>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</si>
  <si>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</si>
  <si>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</si>
  <si>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</si>
  <si>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</si>
  <si>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</si>
  <si>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</si>
  <si>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</si>
  <si>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</si>
  <si>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</si>
  <si>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</si>
  <si>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</si>
  <si>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</si>
  <si>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</si>
  <si>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</si>
  <si>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</si>
  <si>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</si>
  <si>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</si>
  <si>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</si>
  <si>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</si>
  <si>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</si>
  <si>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</si>
  <si>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</si>
  <si>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</si>
  <si>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</si>
  <si>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</si>
  <si>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</si>
  <si>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</si>
  <si>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</si>
  <si>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</si>
  <si>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</si>
  <si>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</si>
  <si>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</si>
  <si>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</si>
  <si>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</si>
  <si>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</si>
  <si>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</si>
  <si>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</si>
  <si>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</si>
  <si>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</si>
  <si>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</si>
  <si>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</si>
  <si>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</si>
  <si>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</si>
  <si>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</si>
  <si>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</si>
  <si>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</si>
  <si>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</si>
  <si>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</si>
  <si>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</si>
  <si>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</si>
  <si>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</si>
  <si>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</si>
  <si>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</si>
  <si>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</si>
  <si>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</si>
  <si>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</si>
  <si>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</si>
  <si>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</si>
  <si>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</si>
  <si>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</si>
  <si>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</si>
  <si>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</si>
  <si>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</si>
  <si>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</si>
  <si>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</si>
  <si>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</si>
  <si>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</si>
  <si>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</si>
  <si>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</si>
  <si>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</si>
  <si>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</si>
  <si>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</si>
  <si>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</si>
  <si>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</si>
  <si>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</si>
  <si>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</si>
  <si>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</si>
  <si>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</si>
  <si>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</si>
  <si>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</si>
  <si>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</si>
  <si>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</si>
  <si>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</si>
  <si>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</si>
  <si>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</si>
  <si>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</si>
  <si>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</si>
  <si>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</si>
  <si>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</si>
  <si>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</si>
  <si>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</si>
  <si>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</si>
  <si>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</si>
  <si>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</si>
  <si>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</si>
  <si>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</si>
  <si>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</si>
  <si>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</si>
  <si>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</si>
  <si>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</si>
  <si>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</si>
  <si>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</si>
  <si>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</si>
  <si>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</si>
  <si>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</si>
  <si>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</si>
  <si>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</si>
  <si>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</si>
  <si>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</si>
  <si>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</si>
  <si>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</si>
  <si>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</si>
  <si>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</si>
  <si>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</si>
  <si>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</si>
  <si>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</si>
  <si>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</si>
  <si>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</si>
  <si>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</si>
  <si>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</si>
  <si>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</si>
  <si>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</si>
  <si>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</si>
  <si>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</si>
  <si>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</si>
  <si>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</si>
  <si>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</si>
  <si>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</si>
  <si>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</si>
  <si>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</si>
  <si>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</si>
  <si>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</si>
  <si>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</si>
  <si>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</si>
  <si>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</si>
  <si>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</si>
  <si>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</si>
  <si>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</si>
  <si>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</si>
  <si>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</si>
  <si>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</si>
  <si>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</si>
  <si>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</si>
  <si>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</si>
  <si>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</si>
  <si>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</si>
  <si>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</si>
  <si>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</si>
  <si>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</si>
  <si>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</si>
  <si>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</si>
  <si>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</si>
  <si>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</si>
  <si>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</si>
  <si>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</si>
  <si>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</si>
  <si>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</si>
  <si>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</si>
  <si>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</si>
  <si>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</si>
  <si>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</si>
  <si>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</si>
  <si>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</si>
  <si>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</si>
  <si>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</si>
  <si>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</si>
  <si>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</si>
  <si>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</si>
  <si>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</si>
  <si>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</si>
  <si>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</si>
  <si>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</si>
  <si>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</si>
  <si>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</si>
  <si>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</si>
  <si>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</si>
  <si>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</si>
  <si>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</si>
  <si>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</si>
  <si>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</si>
  <si>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</si>
  <si>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</si>
  <si>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</si>
  <si>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</si>
  <si>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</si>
  <si>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</si>
  <si>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</si>
  <si>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</si>
  <si>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</si>
  <si>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</si>
  <si>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</si>
  <si>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</si>
  <si>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</si>
  <si>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</si>
  <si>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</si>
  <si>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</si>
  <si>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</si>
  <si>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</si>
  <si>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</si>
  <si>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</si>
  <si>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</si>
  <si>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</si>
  <si>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</si>
  <si>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</si>
  <si>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</si>
  <si>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</si>
  <si>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</si>
  <si>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</si>
  <si>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</si>
  <si>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</si>
  <si>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</si>
  <si>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</si>
  <si>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</si>
  <si>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</si>
  <si>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</si>
  <si>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</si>
  <si>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</si>
  <si>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</si>
  <si>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</si>
  <si>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</si>
  <si>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</si>
  <si>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</si>
  <si>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</si>
  <si>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</si>
  <si>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</si>
  <si>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</si>
  <si>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</si>
  <si>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</si>
  <si>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</si>
  <si>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</si>
  <si>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</si>
  <si>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</si>
  <si>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</si>
  <si>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</si>
  <si>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</si>
  <si>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</si>
  <si>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</si>
  <si>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</si>
  <si>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</si>
  <si>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</si>
  <si>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</si>
  <si>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</si>
  <si>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</si>
  <si>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</si>
  <si>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</si>
  <si>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</si>
  <si>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</si>
  <si>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</si>
  <si>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</si>
  <si>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</si>
  <si>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</si>
  <si>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</si>
  <si>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</si>
  <si>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</si>
  <si>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</si>
  <si>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</si>
  <si>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</si>
  <si>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</si>
  <si>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</si>
  <si>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</si>
  <si>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</si>
  <si>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</si>
  <si>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</si>
  <si>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</si>
  <si>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</si>
  <si>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</si>
  <si>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</si>
  <si>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</si>
  <si>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</si>
  <si>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</si>
  <si>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</si>
  <si>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</si>
  <si>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</si>
  <si>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</si>
  <si>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</si>
  <si>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</si>
  <si>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</si>
  <si>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</si>
  <si>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</si>
  <si>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</si>
  <si>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</si>
  <si>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</si>
  <si>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</si>
  <si>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</si>
  <si>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</si>
  <si>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</si>
  <si>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</si>
  <si>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</si>
  <si>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</si>
  <si>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</si>
  <si>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</si>
  <si>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</si>
  <si>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</si>
  <si>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</si>
  <si>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</si>
  <si>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</si>
  <si>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</si>
  <si>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</si>
  <si>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</si>
  <si>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</si>
  <si>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</si>
  <si>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</si>
  <si>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</si>
  <si>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</si>
  <si>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</si>
  <si>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</si>
  <si>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</si>
  <si>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</si>
  <si>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</si>
  <si>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</si>
  <si>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</si>
  <si>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</si>
  <si>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</si>
  <si>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</si>
  <si>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</si>
  <si>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</si>
  <si>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</si>
  <si>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</si>
  <si>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</si>
  <si>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</si>
  <si>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</si>
  <si>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</si>
  <si>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</si>
  <si>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</si>
  <si>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</si>
  <si>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</si>
  <si>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</si>
  <si>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</si>
  <si>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</si>
  <si>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</si>
  <si>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</si>
  <si>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(Years 2021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</si>
  <si>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</si>
  <si>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</si>
  <si>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</si>
  <si>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</si>
  <si>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</si>
  <si>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</si>
  <si>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</si>
  <si>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</si>
  <si>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</si>
  <si>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</si>
  <si>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</si>
  <si>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</si>
  <si>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</si>
  <si>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</si>
  <si>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</si>
  <si>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</si>
  <si>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</si>
  <si>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</si>
  <si>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</si>
  <si>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</si>
  <si>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</si>
  <si>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</si>
  <si>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</si>
  <si>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</si>
  <si>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</si>
  <si>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</si>
  <si>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</si>
  <si>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</si>
  <si>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</si>
  <si>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</si>
  <si>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</si>
  <si>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</si>
  <si>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</si>
  <si>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</si>
  <si>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</si>
  <si>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</si>
  <si>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</si>
  <si>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</si>
  <si>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</si>
  <si>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</si>
  <si>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</si>
  <si>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</si>
  <si>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</si>
  <si>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</si>
  <si>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</si>
  <si>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</si>
  <si>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</si>
  <si>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</si>
  <si>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</si>
  <si>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</si>
  <si>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</si>
  <si>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</si>
  <si>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</si>
  <si>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</si>
  <si>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</si>
  <si>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</si>
  <si>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</si>
  <si>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</si>
  <si>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</si>
  <si>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</si>
  <si>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</si>
  <si>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</si>
  <si>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</si>
  <si>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</si>
  <si>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</si>
  <si>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</si>
  <si>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</si>
  <si>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</si>
  <si>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</si>
  <si>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</si>
  <si>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</si>
  <si>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</si>
  <si>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</si>
  <si>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</si>
  <si>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</si>
  <si>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</si>
  <si>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</si>
  <si>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</si>
  <si>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</si>
  <si>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</si>
  <si>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</si>
  <si>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</si>
  <si>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</si>
  <si>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</si>
  <si>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</si>
  <si>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</si>
  <si>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</si>
  <si>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</si>
  <si>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</si>
  <si>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</si>
  <si>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</si>
  <si>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</si>
  <si>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</si>
  <si>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</si>
  <si>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</si>
  <si>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</si>
  <si>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</si>
  <si>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</si>
  <si>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</si>
  <si>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</si>
  <si>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</si>
  <si>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</si>
  <si>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</si>
  <si>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</si>
  <si>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</si>
  <si>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</si>
  <si>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</si>
  <si>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</si>
  <si>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</si>
  <si>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</si>
  <si>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</si>
  <si>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</si>
  <si>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</si>
  <si>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</si>
  <si>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</si>
  <si>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</si>
  <si>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</si>
  <si>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</si>
  <si>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</si>
  <si>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</si>
  <si>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</si>
  <si>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</si>
  <si>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</si>
  <si>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</si>
  <si>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family val="1"/>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</si>
  <si>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</si>
  <si>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</si>
  <si>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</si>
  <si>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</si>
  <si>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</si>
  <si>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</si>
  <si>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</si>
  <si>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</si>
  <si>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</si>
  <si>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</si>
  <si>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</si>
  <si>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</si>
  <si>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</si>
  <si>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</si>
  <si>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</si>
  <si>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</si>
  <si>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</si>
  <si>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</si>
  <si>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</si>
  <si>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</si>
  <si>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</si>
  <si>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</si>
  <si>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</si>
  <si>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</si>
  <si>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</si>
  <si>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</si>
  <si>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</si>
  <si>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</si>
  <si>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</si>
  <si>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</si>
  <si>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</si>
  <si>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</si>
  <si>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</si>
  <si>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</si>
  <si>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</si>
  <si>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</si>
  <si>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</si>
  <si>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</si>
  <si>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</si>
  <si>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</si>
  <si>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</si>
  <si>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</si>
  <si>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</si>
  <si>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</si>
  <si>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</si>
  <si>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</si>
  <si>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</si>
  <si>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</si>
  <si>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</si>
  <si>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</si>
  <si>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</si>
  <si>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</si>
  <si>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</si>
  <si>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</si>
  <si>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</si>
  <si>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</si>
  <si>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</si>
  <si>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</si>
  <si>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</si>
  <si>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</si>
  <si>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</si>
  <si>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</si>
  <si>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</si>
  <si>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</si>
  <si>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</si>
  <si>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</si>
  <si>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</si>
  <si>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</si>
  <si>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</si>
  <si>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</si>
  <si>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</si>
  <si>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</si>
  <si>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</si>
  <si>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</si>
  <si>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</si>
  <si>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</si>
  <si>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</si>
  <si>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</si>
  <si>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</si>
  <si>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</si>
  <si>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</si>
  <si>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</si>
  <si>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</si>
  <si>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family val="1"/>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</si>
  <si>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</si>
  <si>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</si>
  <si>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</si>
  <si>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</si>
  <si>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</si>
  <si>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</si>
  <si>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</si>
  <si>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family val="1"/>
      </rPr>
      <t>2</t>
    </r>
    <r>
      <rPr>
        <sz val="9"/>
        <rFont val="Times New Roman"/>
        <family val="1"/>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</si>
  <si>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</si>
  <si>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</si>
  <si>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</si>
  <si>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</si>
  <si>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</si>
  <si>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</si>
  <si>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</si>
  <si>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</si>
  <si>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</si>
  <si>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</si>
  <si>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</si>
  <si>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</si>
  <si>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family val="1"/>
      </rPr>
      <t xml:space="preserve">Sources and sinks reported elsewhere ("IE") </t>
    </r>
    <r>
      <rPr>
        <vertAlign val="superscript"/>
        <sz val="9"/>
        <rFont val="Times New Roman"/>
        <family val="1"/>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</si>
  <si>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</si>
  <si>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</si>
  <si>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</si>
  <si>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</si>
  <si>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</si>
  <si>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</si>
  <si>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</si>
  <si>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</si>
  <si>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</si>
  <si>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</si>
  <si>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</si>
  <si>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</si>
  <si>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</si>
  <si>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</si>
  <si>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</si>
  <si>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</si>
  <si>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</si>
  <si>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</si>
  <si>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</si>
  <si>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</si>
  <si>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</si>
  <si>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</si>
  <si>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</si>
  <si>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</si>
  <si>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</si>
  <si>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</si>
  <si>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</si>
  <si>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</si>
  <si>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</si>
  <si>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</si>
  <si>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</si>
  <si>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</si>
  <si>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</si>
  <si>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</si>
  <si>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</si>
  <si>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</si>
  <si>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</si>
  <si>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</si>
  <si>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</si>
  <si>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</si>
  <si>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</si>
  <si>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</si>
  <si>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</si>
  <si>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</si>
  <si>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</si>
  <si>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</si>
  <si>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</si>
  <si>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</si>
  <si>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</si>
  <si>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</si>
  <si>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</si>
  <si>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</si>
  <si>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</si>
  <si>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</si>
  <si>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</si>
  <si>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</si>
  <si>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</si>
  <si>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</si>
  <si>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</si>
  <si>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</si>
  <si>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</si>
  <si>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</si>
  <si>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</si>
  <si>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</si>
  <si>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</si>
  <si>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</si>
  <si>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</si>
  <si>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</si>
  <si>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</si>
  <si>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</si>
  <si>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</si>
  <si>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</si>
  <si>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</si>
  <si>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</si>
  <si>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</si>
  <si>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</si>
  <si>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</si>
  <si>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</si>
  <si>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</si>
  <si>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</si>
  <si>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</si>
  <si>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</si>
  <si>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</si>
  <si>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</si>
  <si>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</si>
  <si>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</si>
  <si>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</si>
  <si>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</si>
  <si>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</si>
  <si>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</si>
  <si>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</si>
  <si>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</si>
  <si>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</si>
  <si>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</si>
  <si>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</si>
  <si>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</si>
  <si>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</si>
  <si>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</si>
  <si>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</si>
  <si>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</si>
  <si>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</si>
  <si>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</si>
  <si>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</si>
  <si>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</si>
  <si>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</si>
  <si>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</si>
  <si>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</si>
  <si>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</si>
  <si>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</si>
  <si>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</si>
  <si>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</si>
  <si>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</si>
  <si>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</si>
  <si>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</si>
  <si>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</si>
  <si>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</si>
  <si>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</si>
  <si>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</si>
  <si>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</si>
  <si>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</si>
  <si>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</si>
  <si>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</si>
  <si>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</si>
  <si>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</si>
  <si>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</si>
  <si>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</si>
  <si>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</si>
  <si>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</si>
  <si>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</si>
  <si>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</si>
  <si>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</si>
  <si>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</si>
  <si>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</si>
  <si>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</si>
  <si>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</si>
  <si>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</si>
  <si>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</si>
  <si>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</si>
  <si>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</si>
  <si>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</si>
  <si>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</si>
  <si>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</si>
  <si>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</si>
  <si>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</si>
  <si>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</si>
  <si>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</si>
  <si>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</si>
  <si>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</si>
  <si>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</si>
  <si>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</si>
  <si>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</si>
  <si>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</si>
  <si>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</si>
  <si>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</si>
  <si>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</si>
  <si>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</si>
  <si>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</si>
  <si>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</si>
  <si>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</si>
  <si>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</si>
  <si>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</si>
  <si>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</si>
  <si>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</si>
  <si>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</si>
  <si>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</si>
  <si>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</si>
  <si>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</si>
  <si>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</si>
  <si>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</si>
  <si>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</si>
  <si>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</si>
  <si>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</si>
  <si>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</si>
  <si>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</si>
  <si>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</si>
  <si>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</si>
  <si>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</si>
  <si>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</si>
  <si>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</si>
  <si>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</si>
  <si>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</si>
  <si>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</si>
  <si>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</si>
  <si>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</si>
  <si>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</si>
  <si>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</si>
  <si>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</si>
  <si>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</si>
  <si>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</si>
  <si>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</si>
  <si>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</si>
  <si>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</si>
  <si>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</si>
  <si>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</si>
  <si>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</si>
  <si>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</si>
  <si>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</si>
  <si>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2022</t>
  </si>
  <si>
    <t>2021</t>
  </si>
  <si>
    <t>2019</t>
  </si>
  <si>
    <t>2018</t>
  </si>
  <si>
    <t>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</si>
</sst>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5" formatCode="0.000%"/>
    <numFmt numFmtId="176" formatCode="0.00000000"/>
    <numFmt numFmtId="177" formatCode="0.000000000"/>
    <numFmt numFmtId="178" formatCode="0.000000000000"/>
  </numFmts>
  <fonts count="1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2" fillId="29" borderId="5">
      <alignment horizontal="right" vertical="center"/>
    </xf>
    <xf numFmtId="0" fontId="86" fillId="0" borderId="0"/>
    <xf numFmtId="0" fontId="108" fillId="0" borderId="0"/>
    <xf numFmtId="0" fontId="57" fillId="0" borderId="0"/>
    <xf numFmtId="0" fontId="86" fillId="0" borderId="8"/>
    <xf numFmtId="0" fontId="100" fillId="30" borderId="0" applyBorder="0"/>
    <xf numFmtId="0" fontId="102" fillId="29" borderId="2">
      <alignment horizontal="right" vertical="center"/>
    </xf>
    <xf numFmtId="0" fontId="108" fillId="0" borderId="0"/>
    <xf numFmtId="0" fontId="108" fillId="0" borderId="0"/>
    <xf numFmtId="0" fontId="102" fillId="29" borderId="4">
      <alignment horizontal="right" vertical="center"/>
    </xf>
    <xf numFmtId="0" fontId="99" fillId="0" borderId="0" applyBorder="0" applyProtection="0">
      <alignment horizontal="left" vertical="center" indent="3"/>
    </xf>
    <xf numFmtId="2" fontId="86" fillId="0" borderId="0"/>
    <xf numFmtId="4" fontId="83" fillId="30" borderId="12"/>
    <xf numFmtId="0" fontId="83" fillId="30" borderId="66"/>
    <xf numFmtId="0" fontId="103" fillId="26" borderId="2">
      <alignment horizontal="right" vertical="center"/>
    </xf>
    <xf numFmtId="0" fontId="100" fillId="0" borderId="0" applyBorder="0" applyProtection="0">
      <alignment horizontal="left" vertical="center"/>
    </xf>
    <xf numFmtId="0" fontId="101" fillId="26" borderId="4">
      <alignment horizontal="left" vertical="center"/>
    </xf>
    <xf numFmtId="0" fontId="100" fillId="30" borderId="1">
      <alignment horizontal="right" vertical="center"/>
    </xf>
    <xf numFmtId="0" fontId="99" fillId="0" borderId="9"/>
    <xf numFmtId="0" fontId="101" fillId="30" borderId="0" applyBorder="0">
      <alignment horizontal="right" vertical="center"/>
    </xf>
    <xf numFmtId="0" fontId="101" fillId="0" borderId="2" applyProtection="0"/>
    <xf numFmtId="0" fontId="108" fillId="0" borderId="0"/>
    <xf numFmtId="0" fontId="101" fillId="0" borderId="2">
      <alignment horizontal="right" vertical="center"/>
    </xf>
    <xf numFmtId="0" fontId="106" fillId="0" borderId="0" applyBorder="0" applyProtection="0"/>
    <xf numFmtId="0" fontId="100" fillId="30" borderId="68">
      <alignment horizontal="center" vertical="center"/>
    </xf>
    <xf numFmtId="0" fontId="99" fillId="0" borderId="10"/>
    <xf numFmtId="0" fontId="108" fillId="0" borderId="0"/>
    <xf numFmtId="0" fontId="99" fillId="0" borderId="0"/>
    <xf numFmtId="0" fontId="101" fillId="0" borderId="6">
      <alignment horizontal="left" vertical="center" wrapText="1" indent="3"/>
    </xf>
    <xf numFmtId="0" fontId="108" fillId="0" borderId="0"/>
    <xf numFmtId="0" fontId="99" fillId="0" borderId="0" applyBorder="0" applyProtection="0">
      <alignment horizontal="left" vertical="center" indent="7"/>
    </xf>
    <xf numFmtId="0" fontId="112" fillId="0" borderId="0" applyBorder="0" applyProtection="0"/>
    <xf numFmtId="0" fontId="102" fillId="26" borderId="2">
      <alignment horizontal="right" vertical="center"/>
    </xf>
    <xf numFmtId="0" fontId="108" fillId="0" borderId="0"/>
    <xf numFmtId="0" fontId="102" fillId="0" borderId="7">
      <alignment horizontal="left" vertical="top" wrapText="1"/>
    </xf>
    <xf numFmtId="0" fontId="99" fillId="0" borderId="8"/>
    <xf numFmtId="0" fontId="108" fillId="0" borderId="0"/>
    <xf numFmtId="0" fontId="101" fillId="30" borderId="2">
      <alignment horizontal="right" vertical="center"/>
    </xf>
    <xf numFmtId="0" fontId="108" fillId="0" borderId="0"/>
    <xf numFmtId="4" fontId="99" fillId="0" borderId="0"/>
    <xf numFmtId="4" fontId="101" fillId="0" borderId="0" applyBorder="0" applyProtection="0">
      <alignment horizontal="right" vertical="center"/>
    </xf>
    <xf numFmtId="0" fontId="108" fillId="0" borderId="0"/>
    <xf numFmtId="0" fontId="102" fillId="0" borderId="0">
      <alignment horizontal="right"/>
    </xf>
    <xf numFmtId="1" fontId="107" fillId="26" borderId="0" applyBorder="0">
      <alignment horizontal="right" vertical="center"/>
    </xf>
    <xf numFmtId="0" fontId="101" fillId="26" borderId="0" applyBorder="0">
      <alignment horizontal="right" vertical="center"/>
    </xf>
    <xf numFmtId="0" fontId="108" fillId="0" borderId="0"/>
    <xf numFmtId="0" fontId="99" fillId="27" borderId="0" applyBorder="0" applyProtection="0"/>
    <xf numFmtId="0" fontId="108" fillId="0" borderId="0"/>
    <xf numFmtId="0" fontId="108" fillId="0" borderId="0"/>
    <xf numFmtId="0" fontId="108" fillId="0" borderId="0"/>
    <xf numFmtId="4" fontId="99" fillId="0" borderId="0"/>
    <xf numFmtId="0" fontId="101" fillId="0" borderId="0" applyBorder="0">
      <alignment horizontal="right" vertical="center"/>
    </xf>
    <xf numFmtId="0" fontId="108" fillId="0" borderId="0"/>
    <xf numFmtId="0" fontId="108" fillId="0" borderId="0"/>
    <xf numFmtId="0" fontId="108" fillId="0" borderId="0"/>
    <xf numFmtId="0" fontId="99" fillId="0" borderId="0"/>
    <xf numFmtId="0" fontId="108" fillId="0" borderId="0"/>
    <xf numFmtId="0" fontId="101" fillId="29" borderId="6">
      <alignment horizontal="left" vertical="center" wrapText="1" indent="3"/>
    </xf>
    <xf numFmtId="4" fontId="101" fillId="0" borderId="0" applyBorder="0" applyProtection="0">
      <alignment horizontal="right" vertical="center"/>
    </xf>
    <xf numFmtId="0" fontId="102" fillId="29" borderId="2">
      <alignment horizontal="right" vertical="center"/>
    </xf>
    <xf numFmtId="0" fontId="99" fillId="0" borderId="0"/>
    <xf numFmtId="0" fontId="108" fillId="0" borderId="0"/>
    <xf numFmtId="0" fontId="108" fillId="0" borderId="0"/>
    <xf numFmtId="0" fontId="101" fillId="0" borderId="38">
      <alignment horizontal="right" vertical="center"/>
    </xf>
    <xf numFmtId="0" fontId="101" fillId="26" borderId="0" applyBorder="0">
      <alignment horizontal="right" vertical="center"/>
    </xf>
    <xf numFmtId="0" fontId="99" fillId="0" borderId="0" applyBorder="0" applyProtection="0">
      <alignment horizontal="left" vertical="center" indent="7"/>
    </xf>
    <xf numFmtId="0" fontId="99" fillId="27" borderId="0" applyBorder="0" applyProtection="0"/>
    <xf numFmtId="0" fontId="101" fillId="27" borderId="2"/>
    <xf numFmtId="0" fontId="108" fillId="0" borderId="0"/>
    <xf numFmtId="0" fontId="110" fillId="0" borderId="0" applyBorder="0" applyProtection="0"/>
    <xf numFmtId="0" fontId="101" fillId="0" borderId="0"/>
    <xf numFmtId="0" fontId="101" fillId="0" borderId="0"/>
    <xf numFmtId="0" fontId="109" fillId="0" borderId="0"/>
    <xf numFmtId="0" fontId="139" fillId="29" borderId="102" applyProtection="0"/>
    <xf numFmtId="0" fontId="16" fillId="0" borderId="0"/>
  </cellStyleXfs>
  <cellXfs count="4188">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1" fillId="0" borderId="0" xfId="156" applyFont="1" applyBorder="1" applyProtection="1"/>
    <xf numFmtId="0" fontId="111" fillId="0" borderId="0" xfId="156" applyFont="1" applyBorder="1" applyAlignment="1" applyProtection="1">
      <alignment horizontal="left" vertical="center"/>
    </xf>
    <xf numFmtId="0" fontId="102" fillId="0" borderId="0" xfId="167">
      <alignment horizontal="right"/>
    </xf>
    <xf numFmtId="0" fontId="106" fillId="0" borderId="0" xfId="148" applyBorder="1" applyAlignment="1" applyProtection="1">
      <alignment vertical="center"/>
    </xf>
    <xf numFmtId="0" fontId="99" fillId="0" borderId="0" xfId="150" applyBorder="1"/>
    <xf numFmtId="0" fontId="99" fillId="0" borderId="10" xfId="150"/>
    <xf numFmtId="0" fontId="101" fillId="0" borderId="0" xfId="167" applyFont="1">
      <alignment horizontal="right"/>
    </xf>
    <xf numFmtId="0" fontId="99" fillId="0" borderId="0" xfId="143" applyBorder="1"/>
    <xf numFmtId="0" fontId="101" fillId="0" borderId="0" xfId="196" applyAlignment="1">
      <alignment vertical="center"/>
    </xf>
    <xf numFmtId="0" fontId="106" fillId="0" borderId="0" xfId="148" applyBorder="1" applyAlignment="1" applyProtection="1">
      <alignment horizontal="left" vertical="center"/>
    </xf>
    <xf numFmtId="0" fontId="101" fillId="0" borderId="8" xfId="159" applyFont="1" applyBorder="1" applyAlignment="1">
      <alignment vertical="top"/>
    </xf>
    <xf numFmtId="0" fontId="101" fillId="0" borderId="0" xfId="185" applyFont="1"/>
    <xf numFmtId="2" fontId="102" fillId="0" borderId="0" xfId="195" applyNumberFormat="1" applyFont="1" applyAlignment="1">
      <alignment vertical="center"/>
    </xf>
    <xf numFmtId="2" fontId="104" fillId="30" borderId="67" xfId="195" applyNumberFormat="1" applyFont="1" applyFill="1" applyBorder="1" applyAlignment="1">
      <alignment horizontal="left" vertical="center"/>
    </xf>
    <xf numFmtId="2" fontId="104" fillId="30" borderId="67" xfId="195" applyNumberFormat="1" applyFont="1" applyFill="1" applyBorder="1" applyAlignment="1">
      <alignment horizontal="center" vertical="center" wrapText="1"/>
    </xf>
    <xf numFmtId="2" fontId="104" fillId="30" borderId="40" xfId="195" applyNumberFormat="1" applyFont="1" applyFill="1" applyBorder="1" applyAlignment="1">
      <alignment horizontal="center" vertical="center"/>
    </xf>
    <xf numFmtId="2" fontId="100" fillId="30" borderId="1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wrapText="1"/>
    </xf>
    <xf numFmtId="2" fontId="100" fillId="30" borderId="40" xfId="195" applyNumberFormat="1" applyFont="1" applyFill="1" applyBorder="1" applyAlignment="1">
      <alignment horizontal="center" vertical="center"/>
    </xf>
    <xf numFmtId="2" fontId="100" fillId="30" borderId="41" xfId="195" applyNumberFormat="1" applyFont="1" applyFill="1" applyBorder="1" applyAlignment="1">
      <alignment horizontal="center" vertical="center" wrapText="1"/>
    </xf>
    <xf numFmtId="2" fontId="100" fillId="30" borderId="115" xfId="195" applyNumberFormat="1" applyFont="1" applyFill="1" applyBorder="1" applyAlignment="1">
      <alignment horizontal="center" vertical="center" wrapText="1"/>
    </xf>
    <xf numFmtId="2" fontId="104" fillId="30" borderId="50" xfId="195" applyNumberFormat="1" applyFont="1" applyFill="1" applyBorder="1" applyAlignment="1">
      <alignment horizontal="left" vertical="center"/>
    </xf>
    <xf numFmtId="2" fontId="100" fillId="30" borderId="96" xfId="195" applyNumberFormat="1" applyFont="1" applyFill="1" applyBorder="1" applyAlignment="1">
      <alignment horizontal="center" vertical="center"/>
    </xf>
    <xf numFmtId="2" fontId="104" fillId="30" borderId="123" xfId="195" applyNumberFormat="1" applyFont="1" applyFill="1" applyBorder="1" applyAlignment="1">
      <alignment horizontal="left" vertical="center"/>
    </xf>
    <xf numFmtId="2" fontId="104" fillId="30" borderId="77" xfId="195" applyNumberFormat="1" applyFont="1" applyFill="1" applyBorder="1" applyAlignment="1">
      <alignment horizontal="left" vertical="center"/>
    </xf>
    <xf numFmtId="0" fontId="101" fillId="30" borderId="6" xfId="135" applyFont="1" applyFill="1" applyBorder="1" applyAlignment="1" applyProtection="1">
      <alignment horizontal="left" vertical="center" indent="1"/>
    </xf>
    <xf numFmtId="4" fontId="101" fillId="30" borderId="6" xfId="195" applyNumberFormat="1" applyFill="1" applyBorder="1" applyAlignment="1">
      <alignment horizontal="right" vertical="center" shrinkToFit="1"/>
    </xf>
    <xf numFmtId="4" fontId="101" fillId="30" borderId="2" xfId="195" applyNumberFormat="1" applyFill="1" applyBorder="1" applyAlignment="1">
      <alignment horizontal="right" vertical="center" shrinkToFit="1"/>
    </xf>
    <xf numFmtId="4" fontId="101" fillId="30" borderId="34" xfId="195" applyNumberFormat="1" applyFill="1" applyBorder="1" applyAlignment="1">
      <alignment horizontal="right" vertical="center" shrinkToFit="1"/>
    </xf>
    <xf numFmtId="4" fontId="101" fillId="30" borderId="4" xfId="195" applyNumberFormat="1" applyFill="1" applyBorder="1" applyAlignment="1">
      <alignment horizontal="right" vertical="center" shrinkToFit="1"/>
    </xf>
    <xf numFmtId="4" fontId="101" fillId="30" borderId="28" xfId="195" applyNumberFormat="1" applyFill="1" applyBorder="1" applyAlignment="1">
      <alignment horizontal="right" vertical="center" shrinkToFit="1"/>
    </xf>
    <xf numFmtId="0" fontId="101" fillId="30" borderId="71" xfId="135" applyFont="1" applyFill="1" applyBorder="1" applyAlignment="1" applyProtection="1">
      <alignment horizontal="left" vertical="center" indent="1"/>
    </xf>
    <xf numFmtId="4" fontId="101" fillId="30" borderId="33" xfId="195" applyNumberFormat="1" applyFill="1" applyBorder="1" applyAlignment="1">
      <alignment horizontal="right" vertical="center" shrinkToFit="1"/>
    </xf>
    <xf numFmtId="2" fontId="100" fillId="30" borderId="77" xfId="195" applyNumberFormat="1" applyFont="1" applyFill="1" applyBorder="1" applyAlignment="1">
      <alignment horizontal="left" vertical="center"/>
    </xf>
    <xf numFmtId="4" fontId="101" fillId="30" borderId="12" xfId="195" applyNumberFormat="1" applyFill="1" applyBorder="1" applyAlignment="1">
      <alignment horizontal="right" vertical="center" shrinkToFit="1"/>
    </xf>
    <xf numFmtId="0" fontId="101" fillId="30" borderId="57" xfId="135" applyFont="1" applyFill="1" applyBorder="1" applyAlignment="1" applyProtection="1">
      <alignment horizontal="left" vertical="center" indent="1"/>
    </xf>
    <xf numFmtId="4" fontId="101" fillId="30" borderId="3" xfId="195" applyNumberFormat="1" applyFill="1" applyBorder="1" applyAlignment="1">
      <alignment horizontal="right" vertical="center" shrinkToFit="1"/>
    </xf>
    <xf numFmtId="4" fontId="101" fillId="30" borderId="38" xfId="195" applyNumberFormat="1" applyFill="1" applyBorder="1" applyAlignment="1">
      <alignment horizontal="right" vertical="center" shrinkToFit="1"/>
    </xf>
    <xf numFmtId="2" fontId="100" fillId="30" borderId="45" xfId="195" applyNumberFormat="1" applyFont="1" applyFill="1" applyBorder="1" applyAlignment="1">
      <alignment horizontal="left" vertical="center"/>
    </xf>
    <xf numFmtId="2" fontId="101" fillId="30" borderId="6" xfId="195" applyNumberFormat="1" applyFill="1" applyBorder="1" applyAlignment="1">
      <alignment horizontal="left" vertical="center" indent="1"/>
    </xf>
    <xf numFmtId="4" fontId="101" fillId="30" borderId="25" xfId="195" applyNumberFormat="1" applyFill="1" applyBorder="1" applyAlignment="1">
      <alignment horizontal="right" vertical="center" shrinkToFit="1"/>
    </xf>
    <xf numFmtId="4" fontId="101" fillId="30" borderId="2" xfId="162" applyNumberFormat="1" applyAlignment="1">
      <alignment horizontal="right" vertical="center" shrinkToFit="1"/>
    </xf>
    <xf numFmtId="4" fontId="101" fillId="27" borderId="4" xfId="195" applyNumberFormat="1" applyFill="1" applyBorder="1" applyAlignment="1">
      <alignment horizontal="right" vertical="center" shrinkToFit="1"/>
    </xf>
    <xf numFmtId="2" fontId="101" fillId="30" borderId="71" xfId="195" applyNumberFormat="1" applyFill="1" applyBorder="1" applyAlignment="1">
      <alignment horizontal="left" vertical="center" indent="1"/>
    </xf>
    <xf numFmtId="4" fontId="101" fillId="27" borderId="54" xfId="195" applyNumberFormat="1" applyFill="1" applyBorder="1" applyAlignment="1">
      <alignment horizontal="right" vertical="center" shrinkToFit="1"/>
    </xf>
    <xf numFmtId="2" fontId="101" fillId="30" borderId="57" xfId="195" applyNumberFormat="1" applyFill="1" applyBorder="1" applyAlignment="1">
      <alignment horizontal="left" vertical="center" indent="1"/>
    </xf>
    <xf numFmtId="4" fontId="101" fillId="27" borderId="5" xfId="195" applyNumberFormat="1" applyFill="1" applyBorder="1" applyAlignment="1">
      <alignment horizontal="right" vertical="center" shrinkToFit="1"/>
    </xf>
    <xf numFmtId="4" fontId="101" fillId="30" borderId="38" xfId="162" applyNumberFormat="1" applyBorder="1" applyAlignment="1">
      <alignment horizontal="right" vertical="center" shrinkToFit="1"/>
    </xf>
    <xf numFmtId="4" fontId="101" fillId="0" borderId="59" xfId="195" applyNumberFormat="1" applyBorder="1" applyAlignment="1">
      <alignment horizontal="right" vertical="center" shrinkToFit="1"/>
    </xf>
    <xf numFmtId="2" fontId="100" fillId="30" borderId="77" xfId="195" applyNumberFormat="1" applyFont="1" applyFill="1" applyBorder="1" applyAlignment="1">
      <alignment vertical="center"/>
    </xf>
    <xf numFmtId="2" fontId="102" fillId="30" borderId="6" xfId="195" applyNumberFormat="1" applyFont="1" applyFill="1" applyBorder="1" applyAlignment="1">
      <alignment horizontal="left" vertical="center" indent="1"/>
    </xf>
    <xf numFmtId="2" fontId="100" fillId="0" borderId="78" xfId="195" applyNumberFormat="1" applyFont="1" applyBorder="1" applyAlignment="1">
      <alignment vertical="center"/>
    </xf>
    <xf numFmtId="2" fontId="100" fillId="30" borderId="6" xfId="195" applyNumberFormat="1" applyFont="1" applyFill="1" applyBorder="1" applyAlignment="1">
      <alignment horizontal="left" vertical="center" indent="1"/>
    </xf>
    <xf numFmtId="2" fontId="100" fillId="30" borderId="71" xfId="195" applyNumberFormat="1" applyFont="1" applyFill="1" applyBorder="1" applyAlignment="1">
      <alignment horizontal="left" vertical="center" indent="1"/>
    </xf>
    <xf numFmtId="165" fontId="101" fillId="0" borderId="0" xfId="195" applyNumberFormat="1" applyAlignment="1" applyProtection="1">
      <alignment vertical="center"/>
      <protection locked="0"/>
    </xf>
    <xf numFmtId="0" fontId="101" fillId="0" borderId="0" xfId="195" applyAlignment="1">
      <alignment vertical="center"/>
    </xf>
    <xf numFmtId="2" fontId="100" fillId="30" borderId="16" xfId="195" applyNumberFormat="1" applyFont="1" applyFill="1" applyBorder="1"/>
    <xf numFmtId="2" fontId="104" fillId="30" borderId="1" xfId="195" applyNumberFormat="1" applyFont="1" applyFill="1" applyBorder="1" applyAlignment="1">
      <alignment horizontal="center" vertical="center"/>
    </xf>
    <xf numFmtId="2" fontId="104" fillId="30" borderId="29" xfId="195" applyNumberFormat="1" applyFont="1" applyFill="1" applyBorder="1" applyAlignment="1">
      <alignment horizontal="center" vertical="center"/>
    </xf>
    <xf numFmtId="2" fontId="100" fillId="30" borderId="50" xfId="195" applyNumberFormat="1" applyFont="1" applyFill="1" applyBorder="1" applyAlignment="1">
      <alignment horizontal="left" vertical="top"/>
    </xf>
    <xf numFmtId="2" fontId="100" fillId="30" borderId="108" xfId="195" applyNumberFormat="1" applyFont="1" applyFill="1" applyBorder="1" applyAlignment="1">
      <alignment vertical="center"/>
    </xf>
    <xf numFmtId="2" fontId="100" fillId="30" borderId="35" xfId="195" applyNumberFormat="1" applyFont="1" applyFill="1" applyBorder="1" applyAlignment="1">
      <alignment vertical="center"/>
    </xf>
    <xf numFmtId="2" fontId="100" fillId="30" borderId="35" xfId="195" applyNumberFormat="1" applyFont="1" applyFill="1" applyBorder="1" applyAlignment="1">
      <alignment horizontal="left" vertical="center"/>
    </xf>
    <xf numFmtId="4" fontId="101" fillId="27" borderId="2" xfId="195" applyNumberFormat="1" applyFill="1" applyBorder="1" applyAlignment="1">
      <alignment horizontal="right" vertical="center" shrinkToFit="1"/>
    </xf>
    <xf numFmtId="4" fontId="101" fillId="27" borderId="2" xfId="162" applyNumberFormat="1" applyFill="1" applyAlignment="1">
      <alignment horizontal="right" vertical="center" shrinkToFit="1"/>
    </xf>
    <xf numFmtId="2" fontId="100" fillId="30" borderId="4" xfId="195" applyNumberFormat="1" applyFont="1" applyFill="1" applyBorder="1" applyAlignment="1">
      <alignment horizontal="left" vertical="center" indent="1"/>
    </xf>
    <xf numFmtId="2" fontId="100" fillId="30" borderId="33" xfId="195" applyNumberFormat="1" applyFont="1" applyFill="1" applyBorder="1" applyAlignment="1">
      <alignment horizontal="left" vertical="center" indent="1"/>
    </xf>
    <xf numFmtId="4" fontId="101" fillId="27" borderId="38" xfId="160" applyNumberFormat="1" applyFont="1" applyFill="1" applyBorder="1" applyAlignment="1">
      <alignment horizontal="right" vertical="center" shrinkToFit="1"/>
    </xf>
    <xf numFmtId="4" fontId="101" fillId="0" borderId="0" xfId="160" applyNumberFormat="1" applyFont="1" applyBorder="1" applyAlignment="1">
      <alignment horizontal="right" vertical="center" shrinkToFit="1"/>
    </xf>
    <xf numFmtId="2" fontId="100" fillId="30" borderId="31" xfId="195" applyNumberFormat="1" applyFont="1" applyFill="1" applyBorder="1" applyAlignment="1">
      <alignment horizontal="left" vertical="center"/>
    </xf>
    <xf numFmtId="4" fontId="101" fillId="27" borderId="61" xfId="160" applyNumberFormat="1" applyFont="1" applyFill="1" applyBorder="1" applyAlignment="1">
      <alignment horizontal="right" vertical="center" shrinkToFit="1"/>
    </xf>
    <xf numFmtId="0" fontId="99" fillId="28" borderId="0" xfId="160" applyFill="1" applyBorder="1"/>
    <xf numFmtId="4" fontId="104" fillId="30" borderId="77" xfId="195" applyNumberFormat="1" applyFont="1" applyFill="1" applyBorder="1" applyAlignment="1">
      <alignment horizontal="right" vertical="center"/>
    </xf>
    <xf numFmtId="4" fontId="104" fillId="30" borderId="86" xfId="195" applyNumberFormat="1" applyFont="1" applyFill="1" applyBorder="1" applyAlignment="1">
      <alignment horizontal="right" vertical="center"/>
    </xf>
    <xf numFmtId="4" fontId="100" fillId="30" borderId="77" xfId="195" applyNumberFormat="1" applyFont="1" applyFill="1" applyBorder="1" applyAlignment="1">
      <alignment horizontal="right" vertical="center"/>
    </xf>
    <xf numFmtId="4" fontId="104" fillId="30" borderId="6" xfId="195" applyNumberFormat="1" applyFont="1" applyFill="1" applyBorder="1" applyAlignment="1">
      <alignment horizontal="right" vertical="center"/>
    </xf>
    <xf numFmtId="4" fontId="104" fillId="30" borderId="46" xfId="195" applyNumberFormat="1" applyFont="1" applyFill="1" applyBorder="1" applyAlignment="1">
      <alignment horizontal="right" vertical="center"/>
    </xf>
    <xf numFmtId="4" fontId="100" fillId="30" borderId="6" xfId="195" applyNumberFormat="1" applyFont="1" applyFill="1" applyBorder="1" applyAlignment="1">
      <alignment horizontal="right" vertical="center"/>
    </xf>
    <xf numFmtId="4" fontId="104" fillId="30" borderId="57" xfId="195" applyNumberFormat="1" applyFont="1" applyFill="1" applyBorder="1" applyAlignment="1">
      <alignment horizontal="right" vertical="center"/>
    </xf>
    <xf numFmtId="4" fontId="104" fillId="30" borderId="47" xfId="195" applyNumberFormat="1" applyFont="1" applyFill="1" applyBorder="1" applyAlignment="1">
      <alignment horizontal="right" vertical="center"/>
    </xf>
    <xf numFmtId="4" fontId="100" fillId="30" borderId="57" xfId="195" applyNumberFormat="1" applyFont="1" applyFill="1" applyBorder="1" applyAlignment="1">
      <alignment horizontal="right" vertical="center"/>
    </xf>
    <xf numFmtId="2" fontId="104" fillId="0" borderId="0" xfId="195" applyNumberFormat="1" applyFont="1" applyAlignment="1">
      <alignment vertical="center"/>
    </xf>
    <xf numFmtId="0" fontId="109" fillId="0" borderId="0" xfId="195" applyFont="1" applyAlignment="1">
      <alignment vertical="top"/>
    </xf>
    <xf numFmtId="165" fontId="100" fillId="30" borderId="67" xfId="195" applyNumberFormat="1" applyFont="1" applyFill="1" applyBorder="1" applyAlignment="1">
      <alignment horizontal="left" vertical="center" wrapText="1"/>
    </xf>
    <xf numFmtId="165" fontId="100" fillId="30" borderId="50" xfId="195" applyNumberFormat="1" applyFont="1" applyFill="1" applyBorder="1" applyAlignment="1">
      <alignment vertical="top"/>
    </xf>
    <xf numFmtId="165" fontId="104" fillId="30" borderId="24" xfId="195" applyNumberFormat="1" applyFont="1" applyFill="1" applyBorder="1" applyAlignment="1">
      <alignment horizontal="center" vertical="center" wrapText="1"/>
    </xf>
    <xf numFmtId="165" fontId="104" fillId="30" borderId="51" xfId="195" applyNumberFormat="1" applyFont="1" applyFill="1" applyBorder="1" applyAlignment="1">
      <alignment horizontal="center" vertical="center" wrapText="1"/>
    </xf>
    <xf numFmtId="165" fontId="104" fillId="30" borderId="49" xfId="195" applyNumberFormat="1" applyFont="1" applyFill="1" applyBorder="1" applyAlignment="1">
      <alignment horizontal="center" vertical="center" wrapText="1"/>
    </xf>
    <xf numFmtId="165" fontId="100" fillId="30" borderId="32" xfId="195" applyNumberFormat="1" applyFont="1" applyFill="1" applyBorder="1" applyAlignment="1">
      <alignment vertical="center"/>
    </xf>
    <xf numFmtId="165" fontId="100" fillId="30" borderId="4" xfId="195" applyNumberFormat="1" applyFont="1" applyFill="1" applyBorder="1" applyAlignment="1">
      <alignment vertical="center"/>
    </xf>
    <xf numFmtId="165" fontId="100" fillId="30" borderId="32" xfId="195" applyNumberFormat="1" applyFont="1" applyFill="1" applyBorder="1" applyAlignment="1">
      <alignment horizontal="left" vertical="center"/>
    </xf>
    <xf numFmtId="165" fontId="100" fillId="30" borderId="3" xfId="195" applyNumberFormat="1" applyFont="1" applyFill="1" applyBorder="1" applyAlignment="1">
      <alignment vertical="center"/>
    </xf>
    <xf numFmtId="165" fontId="148" fillId="0" borderId="0" xfId="135" applyNumberFormat="1" applyFont="1" applyBorder="1" applyAlignment="1" applyProtection="1">
      <alignment vertical="center"/>
      <protection locked="0"/>
    </xf>
    <xf numFmtId="165" fontId="100" fillId="30" borderId="67" xfId="195" applyNumberFormat="1" applyFont="1" applyFill="1" applyBorder="1" applyAlignment="1">
      <alignment vertical="center"/>
    </xf>
    <xf numFmtId="165" fontId="100" fillId="30" borderId="10" xfId="195" applyNumberFormat="1" applyFont="1" applyFill="1" applyBorder="1" applyAlignment="1">
      <alignment vertical="center"/>
    </xf>
    <xf numFmtId="165" fontId="100" fillId="30" borderId="85" xfId="195" applyNumberFormat="1" applyFont="1" applyFill="1" applyBorder="1" applyAlignment="1">
      <alignment vertical="center"/>
    </xf>
    <xf numFmtId="0" fontId="101" fillId="30" borderId="9" xfId="195" applyFill="1" applyBorder="1" applyAlignment="1">
      <alignment vertical="center"/>
    </xf>
    <xf numFmtId="0" fontId="101" fillId="30" borderId="0" xfId="195" applyFill="1" applyAlignment="1">
      <alignment vertical="center"/>
    </xf>
    <xf numFmtId="0" fontId="101" fillId="30" borderId="19" xfId="195" applyFill="1" applyBorder="1" applyAlignment="1">
      <alignment vertical="center"/>
    </xf>
    <xf numFmtId="0" fontId="101" fillId="30" borderId="65" xfId="195" applyFill="1" applyBorder="1" applyAlignment="1">
      <alignment vertical="center"/>
    </xf>
    <xf numFmtId="0" fontId="101" fillId="30" borderId="8" xfId="195" applyFill="1" applyBorder="1" applyAlignment="1">
      <alignment vertical="center"/>
    </xf>
    <xf numFmtId="0" fontId="101" fillId="30" borderId="84" xfId="195" applyFill="1" applyBorder="1" applyAlignment="1">
      <alignment vertical="center"/>
    </xf>
    <xf numFmtId="4" fontId="100" fillId="30" borderId="115" xfId="156" applyNumberFormat="1" applyFont="1" applyFill="1" applyBorder="1" applyAlignment="1" applyProtection="1">
      <alignment horizontal="left" vertical="center"/>
    </xf>
    <xf numFmtId="4" fontId="100" fillId="30" borderId="90" xfId="156" applyNumberFormat="1" applyFont="1" applyFill="1" applyBorder="1" applyAlignment="1" applyProtection="1">
      <alignment horizontal="left" vertical="center"/>
    </xf>
    <xf numFmtId="4" fontId="104" fillId="30" borderId="25" xfId="196" applyNumberFormat="1" applyFont="1" applyFill="1" applyBorder="1" applyAlignment="1">
      <alignment horizontal="center" vertical="center"/>
    </xf>
    <xf numFmtId="4" fontId="104" fillId="30" borderId="12" xfId="196" applyNumberFormat="1" applyFont="1" applyFill="1" applyBorder="1" applyAlignment="1">
      <alignment horizontal="center" vertical="center"/>
    </xf>
    <xf numFmtId="4" fontId="104" fillId="30" borderId="23" xfId="196" applyNumberFormat="1" applyFont="1" applyFill="1" applyBorder="1" applyAlignment="1">
      <alignment horizontal="center" vertical="center"/>
    </xf>
    <xf numFmtId="4" fontId="104" fillId="30" borderId="77" xfId="196" applyNumberFormat="1" applyFont="1" applyFill="1" applyBorder="1" applyAlignment="1">
      <alignment horizontal="center" vertical="center"/>
    </xf>
    <xf numFmtId="4" fontId="104" fillId="30" borderId="29" xfId="196" applyNumberFormat="1" applyFont="1" applyFill="1" applyBorder="1" applyAlignment="1">
      <alignment horizontal="center" vertical="center"/>
    </xf>
    <xf numFmtId="4" fontId="100" fillId="30" borderId="116" xfId="156" applyNumberFormat="1" applyFont="1" applyFill="1" applyBorder="1" applyAlignment="1" applyProtection="1">
      <alignment horizontal="left" vertical="center"/>
    </xf>
    <xf numFmtId="4" fontId="104" fillId="30" borderId="109" xfId="196" applyNumberFormat="1" applyFont="1" applyFill="1" applyBorder="1" applyAlignment="1">
      <alignment vertical="center"/>
    </xf>
    <xf numFmtId="4" fontId="104" fillId="30" borderId="92" xfId="196" applyNumberFormat="1" applyFont="1" applyFill="1" applyBorder="1" applyAlignment="1">
      <alignment vertical="center"/>
    </xf>
    <xf numFmtId="4" fontId="104" fillId="30" borderId="91" xfId="196" applyNumberFormat="1" applyFont="1" applyFill="1" applyBorder="1" applyAlignment="1">
      <alignment vertical="center"/>
    </xf>
    <xf numFmtId="4" fontId="104" fillId="30" borderId="7" xfId="196" applyNumberFormat="1" applyFont="1" applyFill="1" applyBorder="1" applyAlignment="1">
      <alignment vertical="center"/>
    </xf>
    <xf numFmtId="0" fontId="104" fillId="30" borderId="67" xfId="195" applyFont="1" applyFill="1" applyBorder="1" applyAlignment="1">
      <alignment vertical="center"/>
    </xf>
    <xf numFmtId="0" fontId="109" fillId="30" borderId="10" xfId="195" applyFont="1" applyFill="1" applyBorder="1" applyAlignment="1">
      <alignment vertical="center"/>
    </xf>
    <xf numFmtId="0" fontId="109" fillId="30" borderId="85" xfId="195" applyFont="1" applyFill="1" applyBorder="1" applyAlignment="1">
      <alignment vertical="center"/>
    </xf>
    <xf numFmtId="0" fontId="102" fillId="30" borderId="9" xfId="195" applyFont="1" applyFill="1" applyBorder="1" applyAlignment="1">
      <alignment vertical="center"/>
    </xf>
    <xf numFmtId="0" fontId="109" fillId="30" borderId="0" xfId="195" applyFont="1" applyFill="1" applyAlignment="1">
      <alignment vertical="center"/>
    </xf>
    <xf numFmtId="0" fontId="109" fillId="30" borderId="19" xfId="195" applyFont="1" applyFill="1" applyBorder="1" applyAlignment="1">
      <alignment vertical="center"/>
    </xf>
    <xf numFmtId="0" fontId="102" fillId="30" borderId="65" xfId="195" applyFont="1" applyFill="1" applyBorder="1" applyAlignment="1">
      <alignment vertical="center"/>
    </xf>
    <xf numFmtId="0" fontId="109" fillId="30" borderId="8" xfId="195" applyFont="1" applyFill="1" applyBorder="1" applyAlignment="1">
      <alignment vertical="center"/>
    </xf>
    <xf numFmtId="0" fontId="109" fillId="30" borderId="84" xfId="195" applyFont="1" applyFill="1" applyBorder="1" applyAlignment="1">
      <alignment vertical="center"/>
    </xf>
    <xf numFmtId="0" fontId="114" fillId="0" borderId="8" xfId="159" applyFont="1" applyBorder="1" applyAlignment="1">
      <alignment vertical="top"/>
    </xf>
    <xf numFmtId="0" fontId="114" fillId="0" borderId="84" xfId="159" applyFont="1" applyBorder="1" applyAlignment="1">
      <alignment vertical="top"/>
    </xf>
    <xf numFmtId="165" fontId="104" fillId="30" borderId="63" xfId="195" applyNumberFormat="1" applyFont="1" applyFill="1" applyBorder="1" applyAlignment="1">
      <alignment horizontal="center" vertical="center" wrapText="1"/>
    </xf>
    <xf numFmtId="165" fontId="104" fillId="30" borderId="78" xfId="195" applyNumberFormat="1" applyFont="1" applyFill="1" applyBorder="1" applyAlignment="1">
      <alignment horizontal="center" vertical="center" wrapText="1"/>
    </xf>
    <xf numFmtId="165" fontId="104" fillId="30" borderId="97" xfId="195" applyNumberFormat="1" applyFont="1" applyFill="1" applyBorder="1" applyAlignment="1">
      <alignment horizontal="right" vertical="center"/>
    </xf>
    <xf numFmtId="165" fontId="102" fillId="0" borderId="0" xfId="195" applyNumberFormat="1" applyFont="1" applyAlignment="1" applyProtection="1">
      <alignment vertical="center"/>
      <protection locked="0"/>
    </xf>
    <xf numFmtId="165" fontId="104" fillId="30" borderId="16" xfId="197" applyNumberFormat="1" applyFont="1" applyFill="1" applyBorder="1" applyAlignment="1">
      <alignment horizontal="left" vertical="center" wrapText="1"/>
    </xf>
    <xf numFmtId="165" fontId="104" fillId="30" borderId="69" xfId="195" applyNumberFormat="1" applyFont="1" applyFill="1" applyBorder="1" applyAlignment="1">
      <alignment horizontal="center" vertical="center"/>
    </xf>
    <xf numFmtId="0" fontId="100" fillId="30" borderId="39" xfId="197" applyFont="1" applyFill="1" applyBorder="1" applyAlignment="1">
      <alignment horizontal="center" vertical="center" wrapText="1"/>
    </xf>
    <xf numFmtId="0" fontId="100" fillId="30" borderId="41" xfId="197" applyFont="1" applyFill="1" applyBorder="1" applyAlignment="1">
      <alignment horizontal="center" vertical="center" wrapText="1"/>
    </xf>
    <xf numFmtId="0" fontId="101" fillId="30" borderId="14" xfId="195" applyFill="1" applyBorder="1" applyAlignment="1">
      <alignment horizontal="left" vertical="center"/>
    </xf>
    <xf numFmtId="0" fontId="101" fillId="30" borderId="13" xfId="195" applyFill="1" applyBorder="1" applyAlignment="1">
      <alignment horizontal="center" vertical="center"/>
    </xf>
    <xf numFmtId="165" fontId="104" fillId="30" borderId="13" xfId="195" applyNumberFormat="1" applyFont="1" applyFill="1" applyBorder="1" applyAlignment="1">
      <alignment horizontal="center" vertical="center"/>
    </xf>
    <xf numFmtId="0" fontId="100" fillId="30" borderId="13" xfId="197" applyFont="1" applyFill="1" applyBorder="1" applyAlignment="1">
      <alignment horizontal="center" vertical="center" wrapText="1"/>
    </xf>
    <xf numFmtId="0" fontId="100" fillId="30" borderId="49" xfId="197" applyFont="1" applyFill="1" applyBorder="1" applyAlignment="1">
      <alignment horizontal="center" vertical="center" wrapText="1"/>
    </xf>
    <xf numFmtId="0" fontId="101" fillId="30" borderId="32" xfId="197" applyFont="1" applyFill="1" applyBorder="1" applyAlignment="1">
      <alignment horizontal="left" vertical="center" wrapText="1"/>
    </xf>
    <xf numFmtId="0" fontId="101" fillId="30" borderId="32" xfId="197" applyFont="1" applyFill="1" applyBorder="1" applyAlignment="1">
      <alignment horizontal="left" vertical="center"/>
    </xf>
    <xf numFmtId="0" fontId="101" fillId="30" borderId="108" xfId="197" applyFont="1" applyFill="1" applyBorder="1" applyAlignment="1">
      <alignment horizontal="left" vertical="center"/>
    </xf>
    <xf numFmtId="165" fontId="149" fillId="0" borderId="0" xfId="195" applyNumberFormat="1" applyFont="1" applyAlignment="1" applyProtection="1">
      <alignment vertical="center"/>
      <protection locked="0"/>
    </xf>
    <xf numFmtId="0" fontId="113" fillId="0" borderId="0" xfId="195" applyFont="1" applyAlignment="1">
      <alignment vertical="center"/>
    </xf>
    <xf numFmtId="2" fontId="103" fillId="0" borderId="0" xfId="195" applyNumberFormat="1" applyFont="1" applyAlignment="1">
      <alignment vertical="center"/>
    </xf>
    <xf numFmtId="2" fontId="107" fillId="0" borderId="0" xfId="195" applyNumberFormat="1" applyFont="1" applyAlignment="1">
      <alignment vertical="center"/>
    </xf>
    <xf numFmtId="0" fontId="106" fillId="0" borderId="0" xfId="148" applyBorder="1" applyAlignment="1" applyProtection="1">
      <alignment horizontal="right" vertical="center"/>
    </xf>
    <xf numFmtId="2" fontId="130" fillId="30" borderId="16" xfId="195" applyNumberFormat="1" applyFont="1" applyFill="1" applyBorder="1" applyAlignment="1">
      <alignment horizontal="left" vertical="center"/>
    </xf>
    <xf numFmtId="2" fontId="130" fillId="30" borderId="15" xfId="195" applyNumberFormat="1" applyFont="1" applyFill="1" applyBorder="1" applyAlignment="1">
      <alignment horizontal="left" vertical="center"/>
    </xf>
    <xf numFmtId="2" fontId="130" fillId="30" borderId="2" xfId="195" applyNumberFormat="1" applyFont="1" applyFill="1" applyBorder="1" applyAlignment="1">
      <alignment horizontal="center" vertical="center" wrapText="1"/>
    </xf>
    <xf numFmtId="2" fontId="130" fillId="30" borderId="28" xfId="195" applyNumberFormat="1" applyFont="1" applyFill="1" applyBorder="1" applyAlignment="1">
      <alignment horizontal="center" vertical="center" wrapText="1"/>
    </xf>
    <xf numFmtId="2" fontId="134" fillId="30" borderId="46" xfId="195" applyNumberFormat="1" applyFont="1" applyFill="1" applyBorder="1" applyAlignment="1">
      <alignment horizontal="center" vertical="center" wrapText="1"/>
    </xf>
    <xf numFmtId="2" fontId="134" fillId="30" borderId="5" xfId="195" applyNumberFormat="1" applyFont="1" applyFill="1" applyBorder="1" applyAlignment="1">
      <alignment horizontal="center" vertical="center" wrapText="1"/>
    </xf>
    <xf numFmtId="2" fontId="130" fillId="30" borderId="4" xfId="195" applyNumberFormat="1" applyFont="1" applyFill="1" applyBorder="1" applyAlignment="1">
      <alignment horizontal="center" vertical="center" wrapText="1"/>
    </xf>
    <xf numFmtId="2" fontId="134" fillId="30" borderId="14" xfId="195" applyNumberFormat="1" applyFont="1" applyFill="1" applyBorder="1" applyAlignment="1">
      <alignment horizontal="left" vertical="center"/>
    </xf>
    <xf numFmtId="2" fontId="134" fillId="30" borderId="123" xfId="195" applyNumberFormat="1" applyFont="1" applyFill="1" applyBorder="1" applyAlignment="1">
      <alignment horizontal="left" vertical="center" wrapText="1"/>
    </xf>
    <xf numFmtId="2" fontId="134" fillId="30" borderId="45" xfId="195" applyNumberFormat="1" applyFont="1" applyFill="1" applyBorder="1" applyAlignment="1">
      <alignment horizontal="left" vertical="center"/>
    </xf>
    <xf numFmtId="2" fontId="100" fillId="30" borderId="32" xfId="195" applyNumberFormat="1" applyFont="1" applyFill="1" applyBorder="1" applyAlignment="1">
      <alignment vertical="center"/>
    </xf>
    <xf numFmtId="2" fontId="134" fillId="30" borderId="35" xfId="195" applyNumberFormat="1" applyFont="1" applyFill="1" applyBorder="1" applyAlignment="1">
      <alignment horizontal="left" vertical="center"/>
    </xf>
    <xf numFmtId="2" fontId="134" fillId="30" borderId="77" xfId="195" applyNumberFormat="1" applyFont="1" applyFill="1" applyBorder="1" applyAlignment="1">
      <alignment vertical="center" wrapText="1"/>
    </xf>
    <xf numFmtId="0" fontId="99" fillId="0" borderId="9" xfId="143"/>
    <xf numFmtId="4" fontId="101" fillId="30" borderId="72" xfId="195" applyNumberFormat="1" applyFill="1" applyBorder="1" applyAlignment="1">
      <alignment horizontal="right" vertical="center" shrinkToFit="1"/>
    </xf>
    <xf numFmtId="2" fontId="130" fillId="30" borderId="45" xfId="195" applyNumberFormat="1" applyFont="1" applyFill="1" applyBorder="1" applyAlignment="1">
      <alignment horizontal="left" vertical="center"/>
    </xf>
    <xf numFmtId="2" fontId="134" fillId="30" borderId="31" xfId="195" applyNumberFormat="1" applyFont="1" applyFill="1" applyBorder="1" applyAlignment="1">
      <alignment horizontal="left" vertical="center"/>
    </xf>
    <xf numFmtId="2" fontId="134" fillId="0" borderId="10" xfId="195" applyNumberFormat="1" applyFont="1" applyBorder="1" applyAlignment="1">
      <alignment horizontal="left" vertical="center"/>
    </xf>
    <xf numFmtId="2" fontId="134" fillId="30" borderId="77" xfId="195" applyNumberFormat="1" applyFont="1" applyFill="1" applyBorder="1" applyAlignment="1">
      <alignment horizontal="left" vertical="center"/>
    </xf>
    <xf numFmtId="2" fontId="134" fillId="30" borderId="4" xfId="195" applyNumberFormat="1" applyFont="1" applyFill="1" applyBorder="1" applyAlignment="1">
      <alignment horizontal="left" vertical="center" indent="1"/>
    </xf>
    <xf numFmtId="2" fontId="134" fillId="30" borderId="33" xfId="195" applyNumberFormat="1" applyFont="1" applyFill="1" applyBorder="1" applyAlignment="1">
      <alignment horizontal="left" vertical="center" indent="1"/>
    </xf>
    <xf numFmtId="0" fontId="113" fillId="0" borderId="0" xfId="195" applyFont="1" applyAlignment="1">
      <alignment horizontal="right" vertical="center"/>
    </xf>
    <xf numFmtId="165" fontId="103" fillId="0" borderId="0" xfId="195" applyNumberFormat="1" applyFont="1" applyAlignment="1" applyProtection="1">
      <alignment vertical="center"/>
      <protection locked="0"/>
    </xf>
    <xf numFmtId="172" fontId="113" fillId="0" borderId="0" xfId="195" applyNumberFormat="1" applyFont="1" applyAlignment="1">
      <alignment horizontal="right" vertical="center"/>
    </xf>
    <xf numFmtId="2" fontId="134" fillId="30" borderId="67" xfId="195" applyNumberFormat="1" applyFont="1" applyFill="1" applyBorder="1" applyAlignment="1">
      <alignment horizontal="center" vertical="center" wrapText="1"/>
    </xf>
    <xf numFmtId="2" fontId="134" fillId="30" borderId="9" xfId="195" applyNumberFormat="1" applyFont="1" applyFill="1" applyBorder="1" applyAlignment="1">
      <alignment horizontal="center" vertical="center" wrapText="1"/>
    </xf>
    <xf numFmtId="2" fontId="134" fillId="30" borderId="4" xfId="195" applyNumberFormat="1" applyFont="1" applyFill="1" applyBorder="1" applyAlignment="1">
      <alignment horizontal="center" vertical="center" wrapText="1"/>
    </xf>
    <xf numFmtId="2" fontId="134" fillId="30" borderId="28" xfId="195" applyNumberFormat="1" applyFont="1" applyFill="1" applyBorder="1" applyAlignment="1">
      <alignment horizontal="center" vertical="center" wrapText="1"/>
    </xf>
    <xf numFmtId="2" fontId="134" fillId="30" borderId="2" xfId="195" applyNumberFormat="1" applyFont="1" applyFill="1" applyBorder="1" applyAlignment="1">
      <alignment horizontal="center" vertical="center" wrapText="1"/>
    </xf>
    <xf numFmtId="2" fontId="134" fillId="30" borderId="50" xfId="195" applyNumberFormat="1" applyFont="1" applyFill="1" applyBorder="1" applyAlignment="1">
      <alignment horizontal="center" vertical="center" wrapText="1"/>
    </xf>
    <xf numFmtId="2" fontId="134" fillId="30" borderId="88" xfId="195" applyNumberFormat="1" applyFont="1" applyFill="1" applyBorder="1" applyAlignment="1">
      <alignment horizontal="left" vertical="center"/>
    </xf>
    <xf numFmtId="4" fontId="101" fillId="30" borderId="26" xfId="195" applyNumberFormat="1" applyFill="1" applyBorder="1" applyAlignment="1">
      <alignment horizontal="right" vertical="center" shrinkToFit="1"/>
    </xf>
    <xf numFmtId="4" fontId="101" fillId="30" borderId="36" xfId="195" applyNumberFormat="1" applyFill="1" applyBorder="1" applyAlignment="1">
      <alignment horizontal="right" vertical="center" shrinkToFit="1"/>
    </xf>
    <xf numFmtId="4" fontId="101" fillId="30" borderId="120" xfId="195" applyNumberFormat="1" applyFill="1" applyBorder="1" applyAlignment="1">
      <alignment horizontal="right" vertical="center" shrinkToFit="1"/>
    </xf>
    <xf numFmtId="0" fontId="100" fillId="30" borderId="57" xfId="196" applyFont="1" applyFill="1" applyBorder="1" applyAlignment="1">
      <alignment horizontal="left" vertical="center"/>
    </xf>
    <xf numFmtId="4" fontId="101" fillId="30" borderId="73" xfId="195" applyNumberFormat="1" applyFill="1" applyBorder="1" applyAlignment="1">
      <alignment horizontal="right" vertical="center" shrinkToFit="1"/>
    </xf>
    <xf numFmtId="2" fontId="130" fillId="0" borderId="10" xfId="195" applyNumberFormat="1" applyFont="1" applyBorder="1" applyAlignment="1">
      <alignment horizontal="left" vertical="center" wrapText="1"/>
    </xf>
    <xf numFmtId="2" fontId="153" fillId="0" borderId="0" xfId="195" applyNumberFormat="1" applyFont="1" applyAlignment="1">
      <alignment vertical="center"/>
    </xf>
    <xf numFmtId="2" fontId="153" fillId="0" borderId="0" xfId="195" applyNumberFormat="1" applyFont="1" applyAlignment="1">
      <alignment horizontal="right" vertical="center"/>
    </xf>
    <xf numFmtId="165" fontId="114" fillId="0" borderId="0" xfId="195" applyNumberFormat="1" applyFont="1" applyAlignment="1" applyProtection="1">
      <alignment vertical="center"/>
      <protection locked="0"/>
    </xf>
    <xf numFmtId="165" fontId="114" fillId="0" borderId="0" xfId="195" applyNumberFormat="1" applyFont="1" applyAlignment="1">
      <alignment vertical="center"/>
    </xf>
    <xf numFmtId="2" fontId="130" fillId="0" borderId="0" xfId="195" applyNumberFormat="1" applyFont="1" applyAlignment="1">
      <alignment vertical="center" wrapText="1"/>
    </xf>
    <xf numFmtId="2" fontId="130" fillId="0" borderId="19" xfId="195" applyNumberFormat="1" applyFont="1" applyBorder="1" applyAlignment="1">
      <alignment vertical="center" wrapText="1"/>
    </xf>
    <xf numFmtId="2" fontId="130" fillId="30" borderId="1" xfId="195" applyNumberFormat="1" applyFont="1" applyFill="1" applyBorder="1" applyAlignment="1">
      <alignment horizontal="center" vertical="center" wrapText="1"/>
    </xf>
    <xf numFmtId="2" fontId="130" fillId="30" borderId="81" xfId="195" applyNumberFormat="1" applyFont="1" applyFill="1" applyBorder="1" applyAlignment="1">
      <alignment horizontal="center" vertical="center" wrapText="1"/>
    </xf>
    <xf numFmtId="2" fontId="114" fillId="0" borderId="0" xfId="195" applyNumberFormat="1" applyFont="1" applyAlignment="1">
      <alignment vertical="center" wrapText="1"/>
    </xf>
    <xf numFmtId="165" fontId="114" fillId="0" borderId="0" xfId="195" applyNumberFormat="1" applyFont="1" applyAlignment="1">
      <alignment vertical="center" wrapText="1"/>
    </xf>
    <xf numFmtId="2" fontId="114" fillId="0" borderId="8" xfId="195" applyNumberFormat="1" applyFont="1" applyBorder="1" applyAlignment="1">
      <alignment vertical="center"/>
    </xf>
    <xf numFmtId="2" fontId="114" fillId="0" borderId="84" xfId="195" applyNumberFormat="1" applyFont="1" applyBorder="1" applyAlignment="1">
      <alignment vertical="center"/>
    </xf>
    <xf numFmtId="2" fontId="130" fillId="30" borderId="82" xfId="195" applyNumberFormat="1" applyFont="1" applyFill="1" applyBorder="1" applyAlignment="1">
      <alignment horizontal="center" vertical="center"/>
    </xf>
    <xf numFmtId="2" fontId="114" fillId="0" borderId="0" xfId="195" applyNumberFormat="1" applyFont="1" applyAlignment="1">
      <alignment vertical="center"/>
    </xf>
    <xf numFmtId="2" fontId="109" fillId="30" borderId="77" xfId="195" applyNumberFormat="1" applyFont="1" applyFill="1" applyBorder="1" applyAlignment="1">
      <alignment horizontal="left" vertical="center"/>
    </xf>
    <xf numFmtId="2" fontId="114" fillId="30" borderId="86" xfId="195" applyNumberFormat="1" applyFont="1" applyFill="1" applyBorder="1" applyAlignment="1">
      <alignment horizontal="left" vertical="center"/>
    </xf>
    <xf numFmtId="0" fontId="109" fillId="30" borderId="81" xfId="195" applyFont="1" applyFill="1" applyBorder="1" applyAlignment="1">
      <alignment horizontal="right" vertical="center"/>
    </xf>
    <xf numFmtId="4" fontId="109" fillId="30" borderId="45" xfId="195" applyNumberFormat="1" applyFont="1" applyFill="1" applyBorder="1" applyAlignment="1">
      <alignment horizontal="right" vertical="center" shrinkToFit="1"/>
    </xf>
    <xf numFmtId="4" fontId="109" fillId="30" borderId="25" xfId="195" applyNumberFormat="1" applyFont="1" applyFill="1" applyBorder="1" applyAlignment="1">
      <alignment horizontal="right" vertical="center" shrinkToFit="1"/>
    </xf>
    <xf numFmtId="4" fontId="109" fillId="30" borderId="23" xfId="195" applyNumberFormat="1" applyFont="1" applyFill="1" applyBorder="1" applyAlignment="1">
      <alignment horizontal="right" vertical="center" shrinkToFit="1"/>
    </xf>
    <xf numFmtId="4" fontId="109" fillId="30" borderId="12" xfId="195" applyNumberFormat="1" applyFont="1" applyFill="1" applyBorder="1" applyAlignment="1">
      <alignment horizontal="right" vertical="center" shrinkToFit="1"/>
    </xf>
    <xf numFmtId="2" fontId="109" fillId="30" borderId="57" xfId="195" applyNumberFormat="1" applyFont="1" applyFill="1" applyBorder="1" applyAlignment="1">
      <alignment horizontal="left" vertical="center"/>
    </xf>
    <xf numFmtId="2" fontId="114" fillId="30" borderId="47" xfId="195" applyNumberFormat="1" applyFont="1" applyFill="1" applyBorder="1" applyAlignment="1">
      <alignment horizontal="left" vertical="center"/>
    </xf>
    <xf numFmtId="0" fontId="109" fillId="30" borderId="82" xfId="195" applyFont="1" applyFill="1" applyBorder="1" applyAlignment="1">
      <alignment horizontal="right" vertical="center"/>
    </xf>
    <xf numFmtId="4" fontId="109" fillId="30" borderId="65" xfId="195" applyNumberFormat="1" applyFont="1" applyFill="1" applyBorder="1" applyAlignment="1">
      <alignment horizontal="right" vertical="center" shrinkToFit="1"/>
    </xf>
    <xf numFmtId="4" fontId="109" fillId="30" borderId="73" xfId="195" applyNumberFormat="1" applyFont="1" applyFill="1" applyBorder="1" applyAlignment="1">
      <alignment horizontal="right" vertical="center" shrinkToFit="1"/>
    </xf>
    <xf numFmtId="4" fontId="109" fillId="30" borderId="58" xfId="195" applyNumberFormat="1" applyFont="1" applyFill="1" applyBorder="1" applyAlignment="1">
      <alignment horizontal="right" vertical="center" shrinkToFit="1"/>
    </xf>
    <xf numFmtId="4" fontId="109" fillId="30" borderId="48" xfId="195" applyNumberFormat="1" applyFont="1" applyFill="1" applyBorder="1" applyAlignment="1">
      <alignment horizontal="right" vertical="center" shrinkToFit="1"/>
    </xf>
    <xf numFmtId="4" fontId="109" fillId="30" borderId="38" xfId="195" applyNumberFormat="1" applyFont="1" applyFill="1" applyBorder="1" applyAlignment="1">
      <alignment horizontal="right" vertical="center" shrinkToFit="1"/>
    </xf>
    <xf numFmtId="2" fontId="114" fillId="0" borderId="0" xfId="195" applyNumberFormat="1" applyFont="1" applyAlignment="1" applyProtection="1">
      <alignment vertical="center"/>
      <protection locked="0"/>
    </xf>
    <xf numFmtId="0" fontId="109" fillId="30" borderId="85" xfId="195" applyFont="1" applyFill="1" applyBorder="1" applyAlignment="1">
      <alignment horizontal="right" vertical="center"/>
    </xf>
    <xf numFmtId="165" fontId="104" fillId="30" borderId="119" xfId="195" applyNumberFormat="1" applyFont="1" applyFill="1" applyBorder="1" applyAlignment="1">
      <alignment horizontal="center" vertical="center" wrapText="1"/>
    </xf>
    <xf numFmtId="49" fontId="100" fillId="30" borderId="1" xfId="196" applyNumberFormat="1" applyFont="1" applyFill="1" applyBorder="1" applyAlignment="1">
      <alignment horizontal="center" vertical="center" wrapText="1"/>
    </xf>
    <xf numFmtId="49" fontId="100" fillId="30" borderId="11" xfId="196" applyNumberFormat="1" applyFont="1" applyFill="1" applyBorder="1" applyAlignment="1">
      <alignment horizontal="center" vertical="center"/>
    </xf>
    <xf numFmtId="0" fontId="100" fillId="30" borderId="29" xfId="196" applyFont="1" applyFill="1" applyBorder="1" applyAlignment="1">
      <alignment horizontal="center" vertical="center" wrapText="1"/>
    </xf>
    <xf numFmtId="0" fontId="100" fillId="30" borderId="75" xfId="196" applyFont="1" applyFill="1" applyBorder="1" applyAlignment="1">
      <alignment horizontal="center" vertical="center"/>
    </xf>
    <xf numFmtId="0" fontId="101" fillId="30" borderId="33" xfId="135" applyFont="1" applyFill="1" applyBorder="1" applyAlignment="1" applyProtection="1">
      <alignment horizontal="left" vertical="center" indent="1"/>
    </xf>
    <xf numFmtId="2" fontId="100" fillId="30" borderId="45" xfId="195" applyNumberFormat="1" applyFont="1" applyFill="1" applyBorder="1" applyAlignment="1">
      <alignment vertical="center"/>
    </xf>
    <xf numFmtId="2" fontId="100" fillId="30" borderId="63" xfId="195" applyNumberFormat="1" applyFont="1" applyFill="1" applyBorder="1" applyAlignment="1">
      <alignment vertical="center"/>
    </xf>
    <xf numFmtId="2" fontId="100" fillId="30" borderId="6" xfId="195" applyNumberFormat="1" applyFont="1" applyFill="1" applyBorder="1" applyAlignment="1">
      <alignment horizontal="left" vertical="center"/>
    </xf>
    <xf numFmtId="2" fontId="100" fillId="30" borderId="57" xfId="195" applyNumberFormat="1" applyFont="1" applyFill="1" applyBorder="1" applyAlignment="1">
      <alignment horizontal="left" vertical="center"/>
    </xf>
    <xf numFmtId="2" fontId="100" fillId="30" borderId="4" xfId="195" applyNumberFormat="1" applyFont="1" applyFill="1" applyBorder="1" applyAlignment="1">
      <alignment horizontal="left" vertical="center"/>
    </xf>
    <xf numFmtId="2" fontId="100" fillId="30" borderId="3" xfId="195" applyNumberFormat="1" applyFont="1" applyFill="1" applyBorder="1" applyAlignment="1">
      <alignment horizontal="left" vertical="center"/>
    </xf>
    <xf numFmtId="0" fontId="100" fillId="0" borderId="0" xfId="196" applyFont="1"/>
    <xf numFmtId="0" fontId="100" fillId="30" borderId="67" xfId="196" applyFont="1" applyFill="1" applyBorder="1" applyAlignment="1">
      <alignment vertical="center" wrapText="1"/>
    </xf>
    <xf numFmtId="0" fontId="100" fillId="30" borderId="50" xfId="196" applyFont="1" applyFill="1" applyBorder="1" applyAlignment="1">
      <alignment vertical="center" wrapText="1"/>
    </xf>
    <xf numFmtId="0" fontId="100" fillId="30" borderId="16" xfId="196" applyFont="1" applyFill="1" applyBorder="1" applyAlignment="1">
      <alignment horizontal="left" vertical="center" wrapText="1"/>
    </xf>
    <xf numFmtId="0" fontId="100" fillId="30" borderId="14" xfId="196" applyFont="1" applyFill="1" applyBorder="1" applyAlignment="1">
      <alignment horizontal="left" vertical="center" wrapText="1"/>
    </xf>
    <xf numFmtId="0" fontId="101" fillId="0" borderId="78" xfId="176" applyBorder="1">
      <alignment horizontal="right" vertical="center"/>
    </xf>
    <xf numFmtId="4" fontId="101" fillId="0" borderId="78" xfId="188" applyNumberFormat="1" applyBorder="1" applyAlignment="1">
      <alignment horizontal="right" vertical="center" shrinkToFit="1"/>
    </xf>
    <xf numFmtId="4" fontId="101" fillId="30" borderId="61" xfId="196" applyNumberFormat="1" applyFill="1" applyBorder="1" applyAlignment="1">
      <alignment horizontal="right" vertical="center" shrinkToFit="1"/>
    </xf>
    <xf numFmtId="4" fontId="101" fillId="30" borderId="79" xfId="196" applyNumberFormat="1" applyFill="1" applyBorder="1" applyAlignment="1">
      <alignment horizontal="right" vertical="center" shrinkToFit="1"/>
    </xf>
    <xf numFmtId="4" fontId="101" fillId="30" borderId="62" xfId="196" applyNumberFormat="1" applyFill="1" applyBorder="1" applyAlignment="1">
      <alignment horizontal="right" vertical="center" shrinkToFit="1"/>
    </xf>
    <xf numFmtId="0" fontId="100" fillId="30" borderId="63" xfId="196" applyFont="1" applyFill="1" applyBorder="1" applyAlignment="1">
      <alignment vertical="center" wrapText="1"/>
    </xf>
    <xf numFmtId="0" fontId="100" fillId="30" borderId="14" xfId="196" applyFont="1" applyFill="1" applyBorder="1" applyAlignment="1">
      <alignment horizontal="center" vertical="center" wrapText="1"/>
    </xf>
    <xf numFmtId="0" fontId="100" fillId="30" borderId="31" xfId="196" applyFont="1" applyFill="1" applyBorder="1" applyAlignment="1">
      <alignment vertical="center" wrapText="1"/>
    </xf>
    <xf numFmtId="2" fontId="100" fillId="0" borderId="0" xfId="196" applyNumberFormat="1" applyFont="1" applyAlignment="1">
      <alignment vertical="center"/>
    </xf>
    <xf numFmtId="2" fontId="100" fillId="30" borderId="16" xfId="196" applyNumberFormat="1" applyFont="1" applyFill="1" applyBorder="1" applyAlignment="1">
      <alignment horizontal="center" vertical="center" wrapText="1"/>
    </xf>
    <xf numFmtId="2" fontId="100" fillId="30" borderId="14" xfId="196" applyNumberFormat="1" applyFont="1" applyFill="1" applyBorder="1" applyAlignment="1">
      <alignment horizontal="center" vertical="center" wrapText="1"/>
    </xf>
    <xf numFmtId="2" fontId="100" fillId="30" borderId="75" xfId="196" applyNumberFormat="1" applyFont="1" applyFill="1" applyBorder="1" applyAlignment="1">
      <alignment horizontal="center" vertical="center"/>
    </xf>
    <xf numFmtId="2" fontId="100" fillId="30" borderId="103" xfId="196" applyNumberFormat="1" applyFont="1" applyFill="1" applyBorder="1" applyAlignment="1">
      <alignment vertical="center" wrapText="1"/>
    </xf>
    <xf numFmtId="2" fontId="100" fillId="30" borderId="26" xfId="196" applyNumberFormat="1" applyFont="1" applyFill="1" applyBorder="1" applyAlignment="1">
      <alignment vertical="center" wrapText="1"/>
    </xf>
    <xf numFmtId="4" fontId="101" fillId="30" borderId="2" xfId="196" applyNumberFormat="1" applyFill="1" applyBorder="1" applyAlignment="1">
      <alignment horizontal="right" vertical="center" shrinkToFit="1"/>
    </xf>
    <xf numFmtId="4" fontId="101" fillId="30" borderId="22" xfId="196" applyNumberFormat="1" applyFill="1" applyBorder="1" applyAlignment="1">
      <alignment horizontal="right" vertical="center" shrinkToFit="1"/>
    </xf>
    <xf numFmtId="4" fontId="101" fillId="30" borderId="5" xfId="196" applyNumberFormat="1" applyFill="1" applyBorder="1" applyAlignment="1">
      <alignment horizontal="right" vertical="center" shrinkToFit="1"/>
    </xf>
    <xf numFmtId="4" fontId="101" fillId="30" borderId="59" xfId="196" applyNumberFormat="1" applyFill="1" applyBorder="1" applyAlignment="1">
      <alignment horizontal="right" vertical="center" shrinkToFit="1"/>
    </xf>
    <xf numFmtId="2" fontId="101" fillId="0" borderId="9" xfId="196" applyNumberFormat="1" applyBorder="1" applyAlignment="1">
      <alignment horizontal="left" vertical="center"/>
    </xf>
    <xf numFmtId="4" fontId="101" fillId="0" borderId="19" xfId="176" applyNumberFormat="1" applyBorder="1" applyAlignment="1">
      <alignment horizontal="right" vertical="center" shrinkToFit="1"/>
    </xf>
    <xf numFmtId="2" fontId="100" fillId="30" borderId="16" xfId="196" applyNumberFormat="1" applyFont="1" applyFill="1" applyBorder="1" applyAlignment="1">
      <alignment vertical="center" wrapText="1"/>
    </xf>
    <xf numFmtId="2" fontId="101" fillId="0" borderId="9" xfId="196" applyNumberFormat="1" applyBorder="1" applyAlignment="1">
      <alignment horizontal="left" vertical="center" wrapText="1"/>
    </xf>
    <xf numFmtId="2" fontId="100" fillId="30" borderId="35" xfId="196" applyNumberFormat="1" applyFont="1" applyFill="1" applyBorder="1" applyAlignment="1">
      <alignment vertical="center" wrapText="1"/>
    </xf>
    <xf numFmtId="2" fontId="101" fillId="30" borderId="108" xfId="196" applyNumberFormat="1" applyFill="1" applyBorder="1" applyAlignment="1">
      <alignment vertical="center" wrapText="1"/>
    </xf>
    <xf numFmtId="4" fontId="101" fillId="30" borderId="83" xfId="196" applyNumberFormat="1" applyFill="1" applyBorder="1" applyAlignment="1">
      <alignment horizontal="right" vertical="center" shrinkToFit="1"/>
    </xf>
    <xf numFmtId="4" fontId="101" fillId="0" borderId="98" xfId="176" applyNumberFormat="1" applyBorder="1" applyAlignment="1">
      <alignment horizontal="right" vertical="center" shrinkToFit="1"/>
    </xf>
    <xf numFmtId="2" fontId="100" fillId="30" borderId="35" xfId="196" applyNumberFormat="1" applyFont="1" applyFill="1" applyBorder="1" applyAlignment="1">
      <alignment horizontal="left" vertical="center" wrapText="1"/>
    </xf>
    <xf numFmtId="2" fontId="101" fillId="30" borderId="108" xfId="196" applyNumberFormat="1" applyFill="1" applyBorder="1" applyAlignment="1">
      <alignment horizontal="left" vertical="center" wrapText="1"/>
    </xf>
    <xf numFmtId="0" fontId="101" fillId="0" borderId="10" xfId="176" applyBorder="1" applyAlignment="1">
      <alignment vertical="center"/>
    </xf>
    <xf numFmtId="0" fontId="101" fillId="0" borderId="10" xfId="176" applyBorder="1">
      <alignment horizontal="right" vertical="center"/>
    </xf>
    <xf numFmtId="0" fontId="135" fillId="0" borderId="0" xfId="196" applyFont="1" applyAlignment="1">
      <alignment vertical="center"/>
    </xf>
    <xf numFmtId="0" fontId="100" fillId="30" borderId="16" xfId="140" applyFill="1" applyBorder="1" applyAlignment="1" applyProtection="1">
      <alignment horizontal="left" vertical="center" wrapText="1"/>
    </xf>
    <xf numFmtId="0" fontId="100" fillId="30" borderId="14" xfId="140" applyFill="1" applyBorder="1" applyAlignment="1" applyProtection="1">
      <alignment horizontal="left" vertical="center" wrapText="1"/>
    </xf>
    <xf numFmtId="0" fontId="101" fillId="30" borderId="4" xfId="196" applyFill="1" applyBorder="1" applyAlignment="1">
      <alignment vertical="center" wrapText="1"/>
    </xf>
    <xf numFmtId="0" fontId="101" fillId="30" borderId="4" xfId="196" applyFill="1" applyBorder="1" applyAlignment="1">
      <alignment vertical="center"/>
    </xf>
    <xf numFmtId="0" fontId="100" fillId="30" borderId="35" xfId="196" applyFont="1" applyFill="1" applyBorder="1" applyAlignment="1">
      <alignment vertical="center" wrapText="1"/>
    </xf>
    <xf numFmtId="0" fontId="100" fillId="30" borderId="4" xfId="196" applyFont="1" applyFill="1" applyBorder="1" applyAlignment="1">
      <alignment vertical="center" wrapText="1"/>
    </xf>
    <xf numFmtId="0" fontId="100" fillId="30" borderId="3" xfId="196" applyFont="1" applyFill="1" applyBorder="1" applyAlignment="1">
      <alignment vertical="center" wrapText="1"/>
    </xf>
    <xf numFmtId="0" fontId="101" fillId="30" borderId="33" xfId="196" applyFill="1" applyBorder="1" applyAlignment="1">
      <alignment vertical="center"/>
    </xf>
    <xf numFmtId="4" fontId="101" fillId="30" borderId="34" xfId="196" applyNumberFormat="1" applyFill="1" applyBorder="1" applyAlignment="1">
      <alignment horizontal="right" vertical="center" shrinkToFit="1"/>
    </xf>
    <xf numFmtId="4" fontId="101" fillId="30" borderId="52" xfId="196" applyNumberFormat="1" applyFill="1" applyBorder="1" applyAlignment="1">
      <alignment horizontal="right" vertical="center" shrinkToFit="1"/>
    </xf>
    <xf numFmtId="4" fontId="101" fillId="30" borderId="27" xfId="196" applyNumberFormat="1" applyFill="1" applyBorder="1" applyAlignment="1">
      <alignment horizontal="right" vertical="center" shrinkToFit="1"/>
    </xf>
    <xf numFmtId="0" fontId="124" fillId="28" borderId="0" xfId="196" applyFont="1" applyFill="1" applyAlignment="1">
      <alignment horizontal="left"/>
    </xf>
    <xf numFmtId="2" fontId="100" fillId="30" borderId="67" xfId="196" applyNumberFormat="1" applyFont="1" applyFill="1" applyBorder="1" applyAlignment="1">
      <alignment vertical="center"/>
    </xf>
    <xf numFmtId="2" fontId="100" fillId="30" borderId="10" xfId="196" applyNumberFormat="1" applyFont="1" applyFill="1" applyBorder="1" applyAlignment="1">
      <alignment vertical="center"/>
    </xf>
    <xf numFmtId="0" fontId="101" fillId="30" borderId="10" xfId="196" applyFill="1" applyBorder="1" applyAlignment="1">
      <alignment vertical="center"/>
    </xf>
    <xf numFmtId="2" fontId="101" fillId="30" borderId="9" xfId="196" applyNumberFormat="1" applyFill="1" applyBorder="1" applyAlignment="1">
      <alignment vertical="top"/>
    </xf>
    <xf numFmtId="2" fontId="101" fillId="30" borderId="0" xfId="196" applyNumberFormat="1" applyFill="1" applyAlignment="1">
      <alignment vertical="top"/>
    </xf>
    <xf numFmtId="0" fontId="101" fillId="30" borderId="65" xfId="196" applyFill="1" applyBorder="1" applyAlignment="1">
      <alignment vertical="top"/>
    </xf>
    <xf numFmtId="0" fontId="101" fillId="30" borderId="8" xfId="196" applyFill="1" applyBorder="1" applyAlignment="1">
      <alignment vertical="top"/>
    </xf>
    <xf numFmtId="0" fontId="108" fillId="0" borderId="0" xfId="166"/>
    <xf numFmtId="0" fontId="155" fillId="0" borderId="0" xfId="185" applyFont="1"/>
    <xf numFmtId="0" fontId="156" fillId="0" borderId="0" xfId="148" applyFont="1" applyBorder="1" applyAlignment="1" applyProtection="1">
      <alignment vertical="center"/>
    </xf>
    <xf numFmtId="0" fontId="157" fillId="0" borderId="0" xfId="180" applyFont="1"/>
    <xf numFmtId="0" fontId="101" fillId="0" borderId="0" xfId="185" applyFont="1" applyAlignment="1">
      <alignment horizontal="right"/>
    </xf>
    <xf numFmtId="0" fontId="158" fillId="0" borderId="0" xfId="180" applyFont="1"/>
    <xf numFmtId="0" fontId="102" fillId="0" borderId="0" xfId="166" applyFont="1" applyAlignment="1">
      <alignment horizontal="right"/>
    </xf>
    <xf numFmtId="49" fontId="100" fillId="30" borderId="130" xfId="196" applyNumberFormat="1" applyFont="1" applyFill="1" applyBorder="1" applyAlignment="1">
      <alignment horizontal="left" vertical="center" wrapText="1"/>
    </xf>
    <xf numFmtId="49" fontId="100" fillId="30" borderId="131" xfId="196" applyNumberFormat="1" applyFont="1" applyFill="1" applyBorder="1" applyAlignment="1">
      <alignment horizontal="left" vertical="center" wrapText="1"/>
    </xf>
    <xf numFmtId="0" fontId="143" fillId="0" borderId="0" xfId="166" applyFont="1"/>
    <xf numFmtId="2" fontId="104" fillId="30" borderId="119" xfId="195" applyNumberFormat="1" applyFont="1" applyFill="1" applyBorder="1" applyAlignment="1">
      <alignment horizontal="centerContinuous" vertical="center"/>
    </xf>
    <xf numFmtId="2" fontId="100" fillId="30" borderId="64" xfId="195" applyNumberFormat="1" applyFont="1" applyFill="1" applyBorder="1" applyAlignment="1">
      <alignment horizontal="centerContinuous" vertical="center"/>
    </xf>
    <xf numFmtId="2" fontId="100" fillId="30" borderId="75" xfId="195" applyNumberFormat="1" applyFont="1" applyFill="1" applyBorder="1" applyAlignment="1">
      <alignment horizontal="centerContinuous" vertical="center"/>
    </xf>
    <xf numFmtId="165" fontId="104" fillId="30" borderId="1" xfId="195" applyNumberFormat="1" applyFont="1" applyFill="1" applyBorder="1" applyAlignment="1">
      <alignment horizontal="centerContinuous" vertical="center"/>
    </xf>
    <xf numFmtId="165" fontId="104" fillId="30" borderId="11" xfId="195" applyNumberFormat="1" applyFont="1" applyFill="1" applyBorder="1" applyAlignment="1">
      <alignment horizontal="centerContinuous" vertical="center"/>
    </xf>
    <xf numFmtId="165" fontId="100" fillId="30" borderId="11" xfId="195" applyNumberFormat="1" applyFont="1" applyFill="1" applyBorder="1" applyAlignment="1">
      <alignment horizontal="centerContinuous" vertical="center" wrapText="1"/>
    </xf>
    <xf numFmtId="165" fontId="100" fillId="30" borderId="1" xfId="195" applyNumberFormat="1" applyFont="1" applyFill="1" applyBorder="1" applyAlignment="1">
      <alignment horizontal="centerContinuous" vertical="center"/>
    </xf>
    <xf numFmtId="165" fontId="104" fillId="30" borderId="29" xfId="195" applyNumberFormat="1" applyFont="1" applyFill="1" applyBorder="1" applyAlignment="1">
      <alignment horizontal="centerContinuous" vertical="center"/>
    </xf>
    <xf numFmtId="4" fontId="104" fillId="30" borderId="122" xfId="196" applyNumberFormat="1" applyFont="1" applyFill="1" applyBorder="1" applyAlignment="1">
      <alignment horizontal="centerContinuous" vertical="center" wrapText="1"/>
    </xf>
    <xf numFmtId="4" fontId="104" fillId="30" borderId="74" xfId="196" applyNumberFormat="1" applyFont="1" applyFill="1" applyBorder="1" applyAlignment="1">
      <alignment horizontal="centerContinuous" vertical="center" wrapText="1"/>
    </xf>
    <xf numFmtId="4" fontId="104" fillId="30" borderId="96" xfId="196" applyNumberFormat="1" applyFont="1" applyFill="1" applyBorder="1" applyAlignment="1">
      <alignment horizontal="centerContinuous" vertical="center" wrapText="1"/>
    </xf>
    <xf numFmtId="165" fontId="104" fillId="30" borderId="1" xfId="195" applyNumberFormat="1" applyFont="1" applyFill="1" applyBorder="1" applyAlignment="1">
      <alignment horizontal="centerContinuous" vertical="center" wrapText="1"/>
    </xf>
    <xf numFmtId="2" fontId="130" fillId="30" borderId="29" xfId="195" applyNumberFormat="1" applyFont="1" applyFill="1" applyBorder="1" applyAlignment="1">
      <alignment horizontal="centerContinuous" vertical="center" wrapText="1"/>
    </xf>
    <xf numFmtId="2" fontId="130" fillId="30" borderId="92" xfId="195" applyNumberFormat="1" applyFont="1" applyFill="1" applyBorder="1" applyAlignment="1">
      <alignment horizontal="centerContinuous" vertical="center" wrapText="1"/>
    </xf>
    <xf numFmtId="2" fontId="134" fillId="30" borderId="51" xfId="195" applyNumberFormat="1" applyFont="1" applyFill="1" applyBorder="1" applyAlignment="1">
      <alignment horizontal="centerContinuous" vertical="center" wrapText="1"/>
    </xf>
    <xf numFmtId="2" fontId="134" fillId="30" borderId="75" xfId="195" applyNumberFormat="1" applyFont="1" applyFill="1" applyBorder="1" applyAlignment="1">
      <alignment horizontal="centerContinuous" vertical="center" wrapText="1"/>
    </xf>
    <xf numFmtId="2" fontId="130" fillId="30" borderId="75" xfId="195" applyNumberFormat="1" applyFont="1" applyFill="1" applyBorder="1" applyAlignment="1">
      <alignment horizontal="centerContinuous" vertical="center" wrapText="1"/>
    </xf>
    <xf numFmtId="2" fontId="134" fillId="30" borderId="92" xfId="195" applyNumberFormat="1" applyFont="1" applyFill="1" applyBorder="1" applyAlignment="1">
      <alignment horizontal="centerContinuous" vertical="center" wrapText="1"/>
    </xf>
    <xf numFmtId="2" fontId="134" fillId="30" borderId="81" xfId="195" applyNumberFormat="1" applyFont="1" applyFill="1" applyBorder="1" applyAlignment="1">
      <alignment horizontal="centerContinuous" vertical="center" wrapText="1"/>
    </xf>
    <xf numFmtId="2" fontId="134" fillId="30" borderId="119" xfId="195" applyNumberFormat="1" applyFont="1" applyFill="1" applyBorder="1" applyAlignment="1">
      <alignment horizontal="centerContinuous" vertical="center" wrapText="1"/>
    </xf>
    <xf numFmtId="2" fontId="130" fillId="30" borderId="35" xfId="195" applyNumberFormat="1" applyFont="1" applyFill="1" applyBorder="1" applyAlignment="1">
      <alignment horizontal="centerContinuous" vertical="center" wrapText="1"/>
    </xf>
    <xf numFmtId="2" fontId="130" fillId="30" borderId="11" xfId="195" applyNumberFormat="1" applyFont="1" applyFill="1" applyBorder="1" applyAlignment="1">
      <alignment horizontal="centerContinuous" vertical="center" wrapText="1"/>
    </xf>
    <xf numFmtId="2" fontId="134" fillId="30" borderId="3" xfId="195" applyNumberFormat="1" applyFont="1" applyFill="1" applyBorder="1" applyAlignment="1">
      <alignment horizontal="centerContinuous" vertical="center" wrapText="1"/>
    </xf>
    <xf numFmtId="165" fontId="100" fillId="30" borderId="92" xfId="195" applyNumberFormat="1" applyFont="1" applyFill="1" applyBorder="1" applyAlignment="1">
      <alignment horizontal="centerContinuous" vertical="center" wrapText="1"/>
    </xf>
    <xf numFmtId="0" fontId="100" fillId="30" borderId="64" xfId="196" applyFont="1" applyFill="1" applyBorder="1" applyAlignment="1">
      <alignment horizontal="centerContinuous" vertical="center" wrapText="1"/>
    </xf>
    <xf numFmtId="2" fontId="101" fillId="30" borderId="4" xfId="195" applyNumberFormat="1" applyFill="1" applyBorder="1" applyAlignment="1">
      <alignment horizontal="left" vertical="center" indent="2"/>
    </xf>
    <xf numFmtId="0" fontId="101" fillId="30" borderId="3"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wrapText="1" indent="2"/>
    </xf>
    <xf numFmtId="2" fontId="101" fillId="30" borderId="3" xfId="195" applyNumberFormat="1" applyFill="1" applyBorder="1" applyAlignment="1">
      <alignment horizontal="left" vertical="center" indent="2"/>
    </xf>
    <xf numFmtId="2" fontId="101" fillId="30" borderId="4" xfId="195" applyNumberFormat="1" applyFill="1" applyBorder="1" applyAlignment="1">
      <alignment horizontal="left" vertical="center" wrapText="1" indent="2"/>
    </xf>
    <xf numFmtId="0" fontId="101" fillId="30" borderId="6" xfId="135" applyFont="1" applyFill="1" applyBorder="1" applyAlignment="1" applyProtection="1">
      <alignment horizontal="left" vertical="center" indent="2"/>
    </xf>
    <xf numFmtId="0" fontId="101" fillId="30" borderId="45" xfId="135" applyFont="1" applyFill="1" applyBorder="1" applyAlignment="1" applyProtection="1">
      <alignment horizontal="left" vertical="center" indent="2"/>
    </xf>
    <xf numFmtId="0" fontId="101"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1" fillId="0" borderId="78" xfId="195" applyNumberFormat="1" applyBorder="1" applyAlignment="1">
      <alignment horizontal="right" vertical="center" shrinkToFit="1"/>
    </xf>
    <xf numFmtId="4" fontId="101" fillId="0" borderId="78" xfId="142" applyNumberFormat="1" applyFont="1" applyFill="1" applyBorder="1" applyAlignment="1">
      <alignment horizontal="right" vertical="center" shrinkToFit="1"/>
    </xf>
    <xf numFmtId="0" fontId="123" fillId="28" borderId="0" xfId="160" applyFont="1" applyFill="1" applyBorder="1"/>
    <xf numFmtId="0" fontId="114" fillId="0" borderId="63" xfId="159" applyFont="1" applyBorder="1" applyAlignment="1"/>
    <xf numFmtId="4" fontId="101" fillId="30" borderId="105" xfId="195" applyNumberFormat="1" applyFill="1" applyBorder="1" applyAlignment="1">
      <alignment horizontal="right" vertical="center" shrinkToFit="1"/>
    </xf>
    <xf numFmtId="4" fontId="101" fillId="30" borderId="105" xfId="195" applyNumberFormat="1" applyFill="1" applyBorder="1" applyAlignment="1" applyProtection="1">
      <alignment horizontal="right" vertical="center" shrinkToFit="1"/>
      <protection locked="0"/>
    </xf>
    <xf numFmtId="4" fontId="101" fillId="30" borderId="103" xfId="195" applyNumberFormat="1" applyFill="1" applyBorder="1" applyAlignment="1">
      <alignment horizontal="right" vertical="center" shrinkToFit="1"/>
    </xf>
    <xf numFmtId="4" fontId="101" fillId="30" borderId="12" xfId="195" applyNumberFormat="1" applyFill="1" applyBorder="1" applyAlignment="1" applyProtection="1">
      <alignment horizontal="right" vertical="center" shrinkToFit="1"/>
      <protection locked="0"/>
    </xf>
    <xf numFmtId="4" fontId="101" fillId="30" borderId="32" xfId="195" applyNumberFormat="1" applyFill="1" applyBorder="1" applyAlignment="1">
      <alignment horizontal="right" vertical="center" shrinkToFit="1"/>
    </xf>
    <xf numFmtId="4" fontId="101" fillId="30" borderId="18" xfId="195" applyNumberFormat="1" applyFill="1" applyBorder="1" applyAlignment="1">
      <alignment horizontal="right" vertical="center" shrinkToFit="1"/>
    </xf>
    <xf numFmtId="4" fontId="101" fillId="30" borderId="15" xfId="195" applyNumberFormat="1" applyFill="1" applyBorder="1" applyAlignment="1">
      <alignment horizontal="right" vertical="center" shrinkToFit="1"/>
    </xf>
    <xf numFmtId="4" fontId="101" fillId="30" borderId="38" xfId="195" applyNumberFormat="1" applyFill="1" applyBorder="1" applyAlignment="1" applyProtection="1">
      <alignment horizontal="right" vertical="center" shrinkToFit="1"/>
      <protection locked="0"/>
    </xf>
    <xf numFmtId="4" fontId="101" fillId="27" borderId="3" xfId="195" applyNumberFormat="1" applyFill="1" applyBorder="1" applyAlignment="1">
      <alignment horizontal="right" vertical="center" shrinkToFit="1"/>
    </xf>
    <xf numFmtId="4" fontId="101" fillId="27" borderId="38" xfId="195" applyNumberFormat="1" applyFill="1" applyBorder="1" applyAlignment="1">
      <alignment horizontal="right" vertical="center" shrinkToFit="1"/>
    </xf>
    <xf numFmtId="4" fontId="101" fillId="30" borderId="87" xfId="195" applyNumberFormat="1" applyFill="1" applyBorder="1" applyAlignment="1">
      <alignment horizontal="right" vertical="center" shrinkToFit="1"/>
    </xf>
    <xf numFmtId="4" fontId="101" fillId="30" borderId="1" xfId="195" applyNumberFormat="1" applyFill="1" applyBorder="1" applyAlignment="1">
      <alignment horizontal="right" vertical="center" shrinkToFit="1"/>
    </xf>
    <xf numFmtId="4" fontId="101" fillId="30" borderId="35" xfId="195" applyNumberFormat="1" applyFill="1" applyBorder="1" applyAlignment="1">
      <alignment horizontal="right" vertical="center" shrinkToFit="1"/>
    </xf>
    <xf numFmtId="4" fontId="101" fillId="27" borderId="32" xfId="195" applyNumberFormat="1" applyFill="1" applyBorder="1" applyAlignment="1">
      <alignment horizontal="right" vertical="center" shrinkToFit="1"/>
    </xf>
    <xf numFmtId="4" fontId="101" fillId="30" borderId="12" xfId="162" applyNumberFormat="1" applyBorder="1" applyAlignment="1">
      <alignment horizontal="right" vertical="center" shrinkToFit="1"/>
    </xf>
    <xf numFmtId="4" fontId="101" fillId="30" borderId="108" xfId="195" applyNumberFormat="1" applyFill="1" applyBorder="1" applyAlignment="1">
      <alignment horizontal="right" vertical="center" shrinkToFit="1"/>
    </xf>
    <xf numFmtId="4" fontId="101" fillId="30" borderId="72" xfId="162" applyNumberFormat="1" applyBorder="1" applyAlignment="1">
      <alignment horizontal="right" vertical="center" shrinkToFit="1"/>
    </xf>
    <xf numFmtId="4" fontId="101" fillId="0" borderId="10" xfId="195" applyNumberFormat="1" applyBorder="1" applyAlignment="1">
      <alignment horizontal="right" vertical="center" shrinkToFit="1"/>
    </xf>
    <xf numFmtId="4" fontId="101" fillId="27" borderId="12" xfId="195" applyNumberFormat="1" applyFill="1" applyBorder="1" applyAlignment="1">
      <alignment horizontal="right" vertical="center" shrinkToFit="1"/>
    </xf>
    <xf numFmtId="4" fontId="101" fillId="27" borderId="33" xfId="195" applyNumberFormat="1" applyFill="1" applyBorder="1" applyAlignment="1">
      <alignment horizontal="right" vertical="center" shrinkToFit="1"/>
    </xf>
    <xf numFmtId="4" fontId="101" fillId="27" borderId="34" xfId="195" applyNumberFormat="1" applyFill="1" applyBorder="1" applyAlignment="1">
      <alignment horizontal="right" vertical="center" shrinkToFit="1"/>
    </xf>
    <xf numFmtId="4" fontId="101" fillId="27" borderId="18" xfId="195" applyNumberFormat="1" applyFill="1" applyBorder="1" applyAlignment="1">
      <alignment horizontal="right" vertical="center" shrinkToFit="1"/>
    </xf>
    <xf numFmtId="4" fontId="101" fillId="27" borderId="72" xfId="195" applyNumberFormat="1" applyFill="1" applyBorder="1" applyAlignment="1">
      <alignment horizontal="right" vertical="center" shrinkToFit="1"/>
    </xf>
    <xf numFmtId="4" fontId="101" fillId="0" borderId="0" xfId="195" applyNumberFormat="1" applyAlignment="1">
      <alignment horizontal="right" vertical="center" shrinkToFit="1"/>
    </xf>
    <xf numFmtId="4" fontId="101"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61" xfId="196" applyNumberFormat="1" applyFont="1" applyFill="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0" fillId="30" borderId="129" xfId="196" applyNumberFormat="1" applyFont="1" applyFill="1" applyBorder="1" applyAlignment="1">
      <alignment horizontal="left" vertical="center" wrapText="1"/>
    </xf>
    <xf numFmtId="0" fontId="101" fillId="30" borderId="12" xfId="195" applyFill="1" applyBorder="1" applyAlignment="1">
      <alignment horizontal="left" vertical="center"/>
    </xf>
    <xf numFmtId="0" fontId="101" fillId="27" borderId="2" xfId="195" applyFill="1" applyBorder="1" applyAlignment="1">
      <alignment horizontal="left" vertical="center"/>
    </xf>
    <xf numFmtId="0" fontId="101" fillId="27" borderId="28" xfId="195" applyFill="1" applyBorder="1" applyAlignment="1">
      <alignment horizontal="left" vertical="center"/>
    </xf>
    <xf numFmtId="0" fontId="101" fillId="30" borderId="38" xfId="195" applyFill="1" applyBorder="1" applyAlignment="1">
      <alignment horizontal="left" vertical="center"/>
    </xf>
    <xf numFmtId="0" fontId="100" fillId="30" borderId="66" xfId="149" applyBorder="1" applyAlignment="1">
      <alignment horizontal="centerContinuous" vertical="center"/>
    </xf>
    <xf numFmtId="0" fontId="102" fillId="0" borderId="32" xfId="166" applyFont="1" applyBorder="1" applyAlignment="1">
      <alignment vertical="top"/>
    </xf>
    <xf numFmtId="0" fontId="102" fillId="0" borderId="25" xfId="166" applyFont="1" applyBorder="1" applyAlignment="1">
      <alignment vertical="top"/>
    </xf>
    <xf numFmtId="0" fontId="102" fillId="0" borderId="12" xfId="166" applyFont="1" applyBorder="1" applyAlignment="1">
      <alignment vertical="top"/>
    </xf>
    <xf numFmtId="0" fontId="102" fillId="0" borderId="23" xfId="166" applyFont="1" applyBorder="1" applyAlignment="1">
      <alignment vertical="top"/>
    </xf>
    <xf numFmtId="0" fontId="102" fillId="0" borderId="60" xfId="166" applyFont="1" applyBorder="1" applyAlignment="1">
      <alignment vertical="top"/>
    </xf>
    <xf numFmtId="0" fontId="102" fillId="0" borderId="4" xfId="166" applyFont="1" applyBorder="1" applyAlignment="1">
      <alignment vertical="top"/>
    </xf>
    <xf numFmtId="0" fontId="102" fillId="0" borderId="28" xfId="166" applyFont="1" applyBorder="1" applyAlignment="1">
      <alignment vertical="top"/>
    </xf>
    <xf numFmtId="0" fontId="102" fillId="0" borderId="2" xfId="166" applyFont="1" applyBorder="1" applyAlignment="1">
      <alignment vertical="top"/>
    </xf>
    <xf numFmtId="0" fontId="102" fillId="0" borderId="22" xfId="166" applyFont="1" applyBorder="1" applyAlignment="1">
      <alignment vertical="top"/>
    </xf>
    <xf numFmtId="0" fontId="102" fillId="0" borderId="5" xfId="166" applyFont="1" applyBorder="1" applyAlignment="1">
      <alignment vertical="top"/>
    </xf>
    <xf numFmtId="0" fontId="102" fillId="0" borderId="3" xfId="166" applyFont="1" applyBorder="1" applyAlignment="1">
      <alignment vertical="top"/>
    </xf>
    <xf numFmtId="0" fontId="102" fillId="0" borderId="48" xfId="166" applyFont="1" applyBorder="1" applyAlignment="1">
      <alignment vertical="top"/>
    </xf>
    <xf numFmtId="0" fontId="102" fillId="0" borderId="38" xfId="166" applyFont="1" applyBorder="1" applyAlignment="1">
      <alignment vertical="top"/>
    </xf>
    <xf numFmtId="0" fontId="102" fillId="0" borderId="58" xfId="166" applyFont="1" applyBorder="1" applyAlignment="1">
      <alignment vertical="top"/>
    </xf>
    <xf numFmtId="0" fontId="102" fillId="0" borderId="59" xfId="166" applyFont="1" applyBorder="1" applyAlignment="1">
      <alignment vertical="top"/>
    </xf>
    <xf numFmtId="164" fontId="101" fillId="30" borderId="105" xfId="195" applyNumberFormat="1" applyFill="1" applyBorder="1" applyAlignment="1">
      <alignment horizontal="right" vertical="center" shrinkToFit="1"/>
    </xf>
    <xf numFmtId="164" fontId="101" fillId="30" borderId="126" xfId="195" applyNumberFormat="1" applyFill="1" applyBorder="1" applyAlignment="1">
      <alignment horizontal="right" vertical="center" shrinkToFit="1"/>
    </xf>
    <xf numFmtId="164" fontId="101" fillId="30" borderId="117" xfId="195" applyNumberFormat="1" applyFill="1" applyBorder="1" applyAlignment="1">
      <alignment horizontal="right" vertical="center" shrinkToFit="1"/>
    </xf>
    <xf numFmtId="164" fontId="101" fillId="30" borderId="12" xfId="195" applyNumberFormat="1" applyFill="1" applyBorder="1" applyAlignment="1">
      <alignment horizontal="right" vertical="center" shrinkToFit="1"/>
    </xf>
    <xf numFmtId="164" fontId="101" fillId="30" borderId="23" xfId="195" applyNumberFormat="1" applyFill="1" applyBorder="1" applyAlignment="1">
      <alignment horizontal="right" vertical="center" shrinkToFit="1"/>
    </xf>
    <xf numFmtId="164" fontId="101" fillId="30" borderId="60" xfId="195" applyNumberFormat="1" applyFill="1" applyBorder="1" applyAlignment="1">
      <alignment horizontal="right" vertical="center" shrinkToFit="1"/>
    </xf>
    <xf numFmtId="164" fontId="101" fillId="30" borderId="2" xfId="195" applyNumberFormat="1" applyFill="1" applyBorder="1" applyAlignment="1">
      <alignment horizontal="right" vertical="center" shrinkToFit="1"/>
    </xf>
    <xf numFmtId="164" fontId="101" fillId="30" borderId="34" xfId="195" applyNumberFormat="1" applyFill="1" applyBorder="1" applyAlignment="1">
      <alignment horizontal="right" vertical="center" shrinkToFit="1"/>
    </xf>
    <xf numFmtId="164" fontId="101" fillId="30" borderId="42" xfId="195" applyNumberFormat="1" applyFill="1" applyBorder="1" applyAlignment="1">
      <alignment horizontal="right" vertical="center" shrinkToFit="1"/>
    </xf>
    <xf numFmtId="164" fontId="101" fillId="30" borderId="43" xfId="195" applyNumberFormat="1" applyFill="1" applyBorder="1" applyAlignment="1">
      <alignment horizontal="right" vertical="center" shrinkToFit="1"/>
    </xf>
    <xf numFmtId="164" fontId="101" fillId="30" borderId="38" xfId="195" applyNumberFormat="1" applyFill="1" applyBorder="1" applyAlignment="1" applyProtection="1">
      <alignment horizontal="right" vertical="center" shrinkToFit="1"/>
      <protection locked="0"/>
    </xf>
    <xf numFmtId="164" fontId="101" fillId="30" borderId="58" xfId="195" applyNumberFormat="1" applyFill="1" applyBorder="1" applyAlignment="1" applyProtection="1">
      <alignment horizontal="right" vertical="center" shrinkToFit="1"/>
      <protection locked="0"/>
    </xf>
    <xf numFmtId="164" fontId="101" fillId="30" borderId="59" xfId="195" applyNumberFormat="1" applyFill="1" applyBorder="1" applyAlignment="1">
      <alignment horizontal="right" vertical="center" shrinkToFit="1"/>
    </xf>
    <xf numFmtId="164" fontId="101" fillId="30" borderId="22" xfId="195" applyNumberFormat="1" applyFill="1" applyBorder="1" applyAlignment="1">
      <alignment horizontal="right" vertical="center" shrinkToFit="1"/>
    </xf>
    <xf numFmtId="164" fontId="101" fillId="30" borderId="5" xfId="195" applyNumberFormat="1" applyFill="1" applyBorder="1" applyAlignment="1">
      <alignment horizontal="right" vertical="center" shrinkToFit="1"/>
    </xf>
    <xf numFmtId="164" fontId="101" fillId="30" borderId="1" xfId="195" applyNumberFormat="1" applyFill="1" applyBorder="1" applyAlignment="1">
      <alignment horizontal="right" vertical="center" shrinkToFit="1"/>
    </xf>
    <xf numFmtId="164" fontId="101" fillId="30" borderId="11" xfId="195" applyNumberFormat="1" applyFill="1" applyBorder="1" applyAlignment="1">
      <alignment horizontal="right" vertical="center" shrinkToFit="1"/>
    </xf>
    <xf numFmtId="164" fontId="101" fillId="30" borderId="29" xfId="195" applyNumberFormat="1" applyFill="1" applyBorder="1" applyAlignment="1">
      <alignment horizontal="right" vertical="center" shrinkToFit="1"/>
    </xf>
    <xf numFmtId="164" fontId="101" fillId="30" borderId="12" xfId="162" applyNumberFormat="1" applyBorder="1" applyAlignment="1">
      <alignment horizontal="right" vertical="center" shrinkToFit="1"/>
    </xf>
    <xf numFmtId="164" fontId="101" fillId="30" borderId="2" xfId="162" applyNumberFormat="1" applyAlignment="1">
      <alignment horizontal="right" vertical="center" shrinkToFit="1"/>
    </xf>
    <xf numFmtId="164" fontId="101" fillId="30" borderId="38" xfId="162" applyNumberFormat="1" applyBorder="1" applyAlignment="1">
      <alignment horizontal="right" vertical="center" shrinkToFit="1"/>
    </xf>
    <xf numFmtId="164" fontId="101" fillId="0" borderId="10" xfId="195" applyNumberFormat="1" applyBorder="1" applyAlignment="1">
      <alignment horizontal="right" vertical="center" shrinkToFit="1"/>
    </xf>
    <xf numFmtId="164" fontId="101" fillId="30" borderId="52" xfId="195" applyNumberFormat="1" applyFill="1" applyBorder="1" applyAlignment="1">
      <alignment horizontal="right" vertical="center" shrinkToFit="1"/>
    </xf>
    <xf numFmtId="164" fontId="101" fillId="30" borderId="27" xfId="195" applyNumberFormat="1" applyFill="1" applyBorder="1" applyAlignment="1">
      <alignment horizontal="right" vertical="center" shrinkToFit="1"/>
    </xf>
    <xf numFmtId="164" fontId="101" fillId="27" borderId="38" xfId="195" applyNumberFormat="1" applyFill="1" applyBorder="1" applyAlignment="1" applyProtection="1">
      <alignment horizontal="right" vertical="center" shrinkToFit="1"/>
      <protection locked="0"/>
    </xf>
    <xf numFmtId="164" fontId="101" fillId="27" borderId="58" xfId="195" applyNumberFormat="1" applyFill="1" applyBorder="1" applyAlignment="1" applyProtection="1">
      <alignment horizontal="right" vertical="center" shrinkToFit="1"/>
      <protection locked="0"/>
    </xf>
    <xf numFmtId="164" fontId="101" fillId="27" borderId="59" xfId="195" applyNumberFormat="1" applyFill="1" applyBorder="1" applyAlignment="1">
      <alignment horizontal="right" vertical="center" shrinkToFit="1"/>
    </xf>
    <xf numFmtId="164" fontId="101" fillId="0" borderId="0" xfId="195" applyNumberFormat="1" applyAlignment="1" applyProtection="1">
      <alignment horizontal="right" vertical="center" shrinkToFit="1"/>
      <protection locked="0"/>
    </xf>
    <xf numFmtId="164" fontId="101" fillId="0" borderId="0" xfId="195" applyNumberFormat="1" applyAlignment="1">
      <alignment horizontal="right" vertical="center" shrinkToFit="1"/>
    </xf>
    <xf numFmtId="164" fontId="101" fillId="30" borderId="61" xfId="195" applyNumberFormat="1" applyFill="1" applyBorder="1" applyAlignment="1" applyProtection="1">
      <alignment horizontal="right" vertical="center" shrinkToFit="1"/>
      <protection locked="0"/>
    </xf>
    <xf numFmtId="164" fontId="101" fillId="30" borderId="61" xfId="195" applyNumberFormat="1" applyFill="1" applyBorder="1" applyAlignment="1">
      <alignment horizontal="right" vertical="center" shrinkToFit="1"/>
    </xf>
    <xf numFmtId="164" fontId="101" fillId="27" borderId="38" xfId="195" applyNumberFormat="1" applyFill="1" applyBorder="1" applyAlignment="1">
      <alignment horizontal="right" vertical="center" shrinkToFit="1"/>
    </xf>
    <xf numFmtId="164" fontId="101" fillId="27" borderId="2" xfId="195" applyNumberFormat="1" applyFill="1" applyBorder="1" applyAlignment="1">
      <alignment horizontal="right" vertical="center" shrinkToFit="1"/>
    </xf>
    <xf numFmtId="164" fontId="101" fillId="27" borderId="23" xfId="195" applyNumberFormat="1" applyFill="1" applyBorder="1" applyAlignment="1">
      <alignment horizontal="right" vertical="center" shrinkToFit="1"/>
    </xf>
    <xf numFmtId="164" fontId="101" fillId="27" borderId="60" xfId="195" applyNumberFormat="1" applyFill="1" applyBorder="1" applyAlignment="1">
      <alignment horizontal="right" vertical="center" shrinkToFit="1"/>
    </xf>
    <xf numFmtId="164" fontId="101" fillId="30" borderId="72" xfId="162" applyNumberFormat="1" applyBorder="1" applyAlignment="1">
      <alignment horizontal="right" vertical="center" shrinkToFit="1"/>
    </xf>
    <xf numFmtId="164" fontId="101" fillId="27" borderId="12" xfId="195" applyNumberFormat="1" applyFill="1" applyBorder="1" applyAlignment="1">
      <alignment horizontal="right" vertical="center" shrinkToFit="1"/>
    </xf>
    <xf numFmtId="164" fontId="101" fillId="27" borderId="22" xfId="195" applyNumberFormat="1" applyFill="1" applyBorder="1" applyAlignment="1">
      <alignment horizontal="right" vertical="center" shrinkToFit="1"/>
    </xf>
    <xf numFmtId="164" fontId="101" fillId="27" borderId="5" xfId="195" applyNumberFormat="1" applyFill="1" applyBorder="1" applyAlignment="1">
      <alignment horizontal="right" vertical="center" shrinkToFit="1"/>
    </xf>
    <xf numFmtId="164" fontId="101" fillId="27" borderId="34" xfId="195" applyNumberFormat="1" applyFill="1" applyBorder="1" applyAlignment="1">
      <alignment horizontal="right" vertical="center" shrinkToFit="1"/>
    </xf>
    <xf numFmtId="164" fontId="101" fillId="27" borderId="52" xfId="195" applyNumberFormat="1" applyFill="1" applyBorder="1" applyAlignment="1">
      <alignment horizontal="right" vertical="center" shrinkToFit="1"/>
    </xf>
    <xf numFmtId="164" fontId="101" fillId="27" borderId="27" xfId="195" applyNumberFormat="1" applyFill="1" applyBorder="1" applyAlignment="1">
      <alignment horizontal="right" vertical="center" shrinkToFit="1"/>
    </xf>
    <xf numFmtId="164" fontId="101" fillId="30" borderId="60" xfId="162" applyNumberFormat="1" applyBorder="1" applyAlignment="1">
      <alignment horizontal="right" vertical="center" shrinkToFit="1"/>
    </xf>
    <xf numFmtId="164" fontId="101" fillId="30" borderId="5" xfId="162" applyNumberFormat="1" applyBorder="1" applyAlignment="1">
      <alignment horizontal="right" vertical="center" shrinkToFit="1"/>
    </xf>
    <xf numFmtId="164" fontId="101" fillId="30" borderId="59" xfId="162" applyNumberFormat="1" applyBorder="1" applyAlignment="1">
      <alignment horizontal="right" vertical="center" shrinkToFit="1"/>
    </xf>
    <xf numFmtId="164" fontId="101" fillId="30" borderId="38" xfId="195" applyNumberFormat="1" applyFill="1" applyBorder="1" applyAlignment="1">
      <alignment horizontal="right" vertical="center" shrinkToFit="1"/>
    </xf>
    <xf numFmtId="164" fontId="101" fillId="30" borderId="58" xfId="195" applyNumberFormat="1" applyFill="1" applyBorder="1" applyAlignment="1">
      <alignment horizontal="right" vertical="center" shrinkToFit="1"/>
    </xf>
    <xf numFmtId="164" fontId="101" fillId="30" borderId="87" xfId="195" applyNumberFormat="1" applyFill="1" applyBorder="1" applyAlignment="1" applyProtection="1">
      <alignment horizontal="right" vertical="center" shrinkToFit="1"/>
      <protection locked="0"/>
    </xf>
    <xf numFmtId="164" fontId="101" fillId="30" borderId="86" xfId="195" applyNumberFormat="1" applyFill="1" applyBorder="1" applyAlignment="1" applyProtection="1">
      <alignment horizontal="right" vertical="center" shrinkToFit="1"/>
      <protection locked="0"/>
    </xf>
    <xf numFmtId="164" fontId="101" fillId="0" borderId="10" xfId="195" applyNumberFormat="1" applyBorder="1" applyAlignment="1" applyProtection="1">
      <alignment horizontal="right" vertical="center" shrinkToFit="1"/>
      <protection locked="0"/>
    </xf>
    <xf numFmtId="164" fontId="101" fillId="30" borderId="28" xfId="195" applyNumberFormat="1" applyFill="1" applyBorder="1" applyAlignment="1" applyProtection="1">
      <alignment horizontal="right" vertical="center" shrinkToFit="1"/>
      <protection locked="0"/>
    </xf>
    <xf numFmtId="164" fontId="101" fillId="30" borderId="46" xfId="195" applyNumberFormat="1" applyFill="1" applyBorder="1" applyAlignment="1" applyProtection="1">
      <alignment horizontal="right" vertical="center" shrinkToFit="1"/>
      <protection locked="0"/>
    </xf>
    <xf numFmtId="164" fontId="101" fillId="27" borderId="28" xfId="195" applyNumberFormat="1" applyFill="1" applyBorder="1" applyAlignment="1" applyProtection="1">
      <alignment horizontal="right" vertical="center" shrinkToFit="1"/>
      <protection locked="0"/>
    </xf>
    <xf numFmtId="164" fontId="101" fillId="27" borderId="46" xfId="195" applyNumberFormat="1" applyFill="1" applyBorder="1" applyAlignment="1" applyProtection="1">
      <alignment horizontal="right" vertical="center" shrinkToFit="1"/>
      <protection locked="0"/>
    </xf>
    <xf numFmtId="164" fontId="101" fillId="27" borderId="54" xfId="195" applyNumberFormat="1" applyFill="1" applyBorder="1" applyAlignment="1" applyProtection="1">
      <alignment horizontal="right" vertical="center" shrinkToFit="1"/>
      <protection locked="0"/>
    </xf>
    <xf numFmtId="164" fontId="101" fillId="27" borderId="53" xfId="195" applyNumberFormat="1" applyFill="1" applyBorder="1" applyAlignment="1" applyProtection="1">
      <alignment horizontal="right" vertical="center" shrinkToFit="1"/>
      <protection locked="0"/>
    </xf>
    <xf numFmtId="164" fontId="101" fillId="30" borderId="36" xfId="195" applyNumberFormat="1" applyFill="1" applyBorder="1" applyAlignment="1">
      <alignment horizontal="right" vertical="center" shrinkToFit="1"/>
    </xf>
    <xf numFmtId="164" fontId="101" fillId="30" borderId="76" xfId="195" applyNumberFormat="1" applyFill="1" applyBorder="1" applyAlignment="1">
      <alignment horizontal="right" vertical="center" shrinkToFit="1"/>
    </xf>
    <xf numFmtId="164" fontId="101" fillId="30" borderId="37" xfId="195" applyNumberFormat="1" applyFill="1" applyBorder="1" applyAlignment="1">
      <alignment horizontal="right" vertical="center" shrinkToFit="1"/>
    </xf>
    <xf numFmtId="164" fontId="101" fillId="30" borderId="83" xfId="195" applyNumberFormat="1" applyFill="1" applyBorder="1" applyAlignment="1">
      <alignment horizontal="right" vertical="center" shrinkToFit="1"/>
    </xf>
    <xf numFmtId="164" fontId="101" fillId="30" borderId="120" xfId="195" applyNumberFormat="1" applyFill="1" applyBorder="1" applyAlignment="1" applyProtection="1">
      <alignment horizontal="right" vertical="center" shrinkToFit="1"/>
      <protection locked="0"/>
    </xf>
    <xf numFmtId="164" fontId="101" fillId="30" borderId="99" xfId="195" applyNumberFormat="1" applyFill="1" applyBorder="1" applyAlignment="1" applyProtection="1">
      <alignment horizontal="right" vertical="center" shrinkToFit="1"/>
      <protection locked="0"/>
    </xf>
    <xf numFmtId="164" fontId="101" fillId="30" borderId="28" xfId="195" applyNumberFormat="1" applyFill="1" applyBorder="1" applyAlignment="1">
      <alignment horizontal="right" vertical="center" shrinkToFit="1"/>
    </xf>
    <xf numFmtId="164" fontId="101" fillId="30" borderId="46" xfId="195" applyNumberFormat="1" applyFill="1" applyBorder="1" applyAlignment="1">
      <alignment horizontal="right" vertical="center" shrinkToFit="1"/>
    </xf>
    <xf numFmtId="164" fontId="101" fillId="30" borderId="48" xfId="195" applyNumberFormat="1" applyFill="1" applyBorder="1" applyAlignment="1" applyProtection="1">
      <alignment horizontal="right" vertical="center" shrinkToFit="1"/>
      <protection locked="0"/>
    </xf>
    <xf numFmtId="164" fontId="101" fillId="30" borderId="47" xfId="195" applyNumberFormat="1" applyFill="1" applyBorder="1" applyAlignment="1" applyProtection="1">
      <alignment horizontal="right" vertical="center" shrinkToFit="1"/>
      <protection locked="0"/>
    </xf>
    <xf numFmtId="164" fontId="109" fillId="30" borderId="17" xfId="195" applyNumberFormat="1" applyFont="1" applyFill="1" applyBorder="1" applyAlignment="1">
      <alignment horizontal="right" vertical="center" shrinkToFit="1"/>
    </xf>
    <xf numFmtId="164" fontId="109"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38"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1" fillId="27" borderId="2" xfId="191" applyNumberFormat="1" applyFont="1" applyBorder="1" applyAlignment="1" applyProtection="1">
      <alignment horizontal="right" vertical="center" shrinkToFit="1"/>
    </xf>
    <xf numFmtId="4" fontId="102" fillId="27" borderId="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5"/>
    </xf>
    <xf numFmtId="0" fontId="101" fillId="30" borderId="4" xfId="155" applyFont="1" applyFill="1" applyBorder="1" applyAlignment="1" applyProtection="1">
      <alignment horizontal="left" vertical="center" wrapText="1" indent="5"/>
    </xf>
    <xf numFmtId="4" fontId="101" fillId="27" borderId="38" xfId="191" applyNumberFormat="1" applyFont="1" applyBorder="1" applyAlignment="1" applyProtection="1">
      <alignment horizontal="right" vertical="center" shrinkToFit="1"/>
    </xf>
    <xf numFmtId="4" fontId="102" fillId="27" borderId="38" xfId="191" applyNumberFormat="1" applyFont="1" applyBorder="1" applyAlignment="1" applyProtection="1">
      <alignment horizontal="right" vertical="center" shrinkToFit="1"/>
    </xf>
    <xf numFmtId="4" fontId="101" fillId="30" borderId="2" xfId="191" applyNumberFormat="1" applyFont="1" applyFill="1" applyBorder="1" applyAlignment="1" applyProtection="1">
      <alignment horizontal="right" vertical="center" shrinkToFit="1"/>
    </xf>
    <xf numFmtId="4" fontId="101" fillId="30" borderId="38" xfId="191" applyNumberFormat="1" applyFont="1" applyFill="1" applyBorder="1" applyAlignment="1" applyProtection="1">
      <alignment horizontal="right" vertical="center" shrinkToFit="1"/>
    </xf>
    <xf numFmtId="4" fontId="101"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1" fillId="0" borderId="0" xfId="0" applyNumberFormat="1" applyFont="1" applyAlignment="1">
      <alignment horizontal="right" vertical="center" shrinkToFit="1"/>
    </xf>
    <xf numFmtId="4" fontId="100" fillId="0" borderId="0" xfId="0" applyNumberFormat="1" applyFont="1" applyAlignment="1">
      <alignment horizontal="right" vertical="center" shrinkToFit="1"/>
    </xf>
    <xf numFmtId="4" fontId="101" fillId="27" borderId="11" xfId="191" applyNumberFormat="1" applyFont="1" applyBorder="1" applyAlignment="1" applyProtection="1">
      <alignment horizontal="right" vertical="center" shrinkToFit="1"/>
    </xf>
    <xf numFmtId="4" fontId="101" fillId="27" borderId="86" xfId="191" applyNumberFormat="1" applyFont="1" applyBorder="1" applyAlignment="1" applyProtection="1">
      <alignment horizontal="right" vertical="center" shrinkToFit="1"/>
    </xf>
    <xf numFmtId="4" fontId="102" fillId="27" borderId="86" xfId="191" applyNumberFormat="1" applyFont="1" applyBorder="1" applyAlignment="1" applyProtection="1">
      <alignment horizontal="right" vertical="center" shrinkToFit="1"/>
    </xf>
    <xf numFmtId="4" fontId="102"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1" fillId="27" borderId="22" xfId="191" applyNumberFormat="1" applyFont="1" applyBorder="1" applyAlignment="1" applyProtection="1">
      <alignment horizontal="right" vertical="center" shrinkToFit="1"/>
    </xf>
    <xf numFmtId="4" fontId="102" fillId="27" borderId="2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2"/>
    </xf>
    <xf numFmtId="4" fontId="102" fillId="27" borderId="23" xfId="191" applyNumberFormat="1" applyFont="1" applyBorder="1" applyAlignment="1" applyProtection="1">
      <alignment horizontal="right" vertical="center" shrinkToFit="1"/>
    </xf>
    <xf numFmtId="4" fontId="101" fillId="27" borderId="34" xfId="191" applyNumberFormat="1" applyFont="1" applyBorder="1" applyAlignment="1" applyProtection="1">
      <alignment horizontal="right" vertical="center" shrinkToFit="1"/>
    </xf>
    <xf numFmtId="4" fontId="102" fillId="27" borderId="34" xfId="191" applyNumberFormat="1" applyFont="1" applyBorder="1" applyAlignment="1" applyProtection="1">
      <alignment horizontal="right" vertical="center" shrinkToFit="1"/>
    </xf>
    <xf numFmtId="0" fontId="100" fillId="30" borderId="3" xfId="0" applyFont="1" applyFill="1" applyBorder="1"/>
    <xf numFmtId="0" fontId="100" fillId="0" borderId="0" xfId="0" applyFont="1"/>
    <xf numFmtId="0" fontId="0" fillId="28" borderId="0" xfId="0" applyFill="1"/>
    <xf numFmtId="0" fontId="128" fillId="0" borderId="0" xfId="0" applyFont="1"/>
    <xf numFmtId="0" fontId="130" fillId="0" borderId="0" xfId="0" applyFont="1"/>
    <xf numFmtId="0" fontId="101" fillId="27" borderId="2" xfId="191" applyFont="1" applyBorder="1" applyAlignment="1" applyProtection="1">
      <alignment horizontal="left" vertical="center"/>
    </xf>
    <xf numFmtId="0" fontId="101" fillId="27" borderId="34" xfId="191" applyFont="1" applyBorder="1" applyAlignment="1" applyProtection="1">
      <alignment horizontal="left" vertical="center"/>
    </xf>
    <xf numFmtId="0" fontId="101" fillId="27" borderId="28" xfId="191" applyFont="1" applyBorder="1" applyAlignment="1" applyProtection="1">
      <alignment horizontal="left" vertical="center"/>
    </xf>
    <xf numFmtId="0" fontId="102" fillId="0" borderId="0" xfId="0" applyFont="1"/>
    <xf numFmtId="165" fontId="100" fillId="0" borderId="0" xfId="0" applyNumberFormat="1" applyFont="1" applyAlignment="1">
      <alignment horizontal="left" vertical="center"/>
    </xf>
    <xf numFmtId="165" fontId="147" fillId="0" borderId="0" xfId="0" applyNumberFormat="1" applyFont="1" applyAlignment="1">
      <alignment vertical="center"/>
    </xf>
    <xf numFmtId="165" fontId="147" fillId="0" borderId="0" xfId="0" applyNumberFormat="1" applyFont="1" applyAlignment="1" applyProtection="1">
      <alignment vertical="center"/>
      <protection locked="0"/>
    </xf>
    <xf numFmtId="165" fontId="101" fillId="0" borderId="0" xfId="155" applyNumberFormat="1" applyFont="1" applyBorder="1" applyAlignment="1" applyProtection="1">
      <alignment horizontal="left" vertical="center"/>
    </xf>
    <xf numFmtId="165" fontId="148" fillId="0" borderId="0" xfId="0" applyNumberFormat="1" applyFont="1" applyAlignment="1" applyProtection="1">
      <alignment vertical="center"/>
      <protection locked="0"/>
    </xf>
    <xf numFmtId="0" fontId="148" fillId="0" borderId="0" xfId="0" applyFont="1" applyAlignment="1">
      <alignment vertical="center"/>
    </xf>
    <xf numFmtId="165" fontId="100" fillId="0" borderId="0" xfId="155" applyNumberFormat="1" applyFont="1" applyBorder="1" applyAlignment="1" applyProtection="1">
      <alignment horizontal="left" vertical="center"/>
    </xf>
    <xf numFmtId="165" fontId="101" fillId="0" borderId="0" xfId="0" applyNumberFormat="1" applyFont="1" applyAlignment="1" applyProtection="1">
      <alignment vertical="center"/>
      <protection locked="0"/>
    </xf>
    <xf numFmtId="0" fontId="132" fillId="0" borderId="0" xfId="0" applyFont="1"/>
    <xf numFmtId="165" fontId="101" fillId="0" borderId="0" xfId="0" applyNumberFormat="1" applyFont="1" applyAlignment="1" applyProtection="1">
      <alignment horizontal="left" vertical="center"/>
      <protection locked="0"/>
    </xf>
    <xf numFmtId="165" fontId="100" fillId="0" borderId="0" xfId="0" applyNumberFormat="1" applyFont="1" applyAlignment="1" applyProtection="1">
      <alignment horizontal="left" vertical="center"/>
      <protection locked="0"/>
    </xf>
    <xf numFmtId="165" fontId="100" fillId="0" borderId="0" xfId="155" applyNumberFormat="1" applyFont="1" applyBorder="1" applyAlignment="1" applyProtection="1">
      <alignment horizontal="left" vertical="center"/>
      <protection locked="0"/>
    </xf>
    <xf numFmtId="0" fontId="104" fillId="0" borderId="0" xfId="0" applyFont="1"/>
    <xf numFmtId="165" fontId="102" fillId="0" borderId="0" xfId="0" applyNumberFormat="1" applyFont="1" applyAlignment="1" applyProtection="1">
      <alignment vertical="center"/>
      <protection locked="0"/>
    </xf>
    <xf numFmtId="165" fontId="149" fillId="0" borderId="0" xfId="0" applyNumberFormat="1" applyFont="1" applyAlignment="1" applyProtection="1">
      <alignment vertical="center"/>
      <protection locked="0"/>
    </xf>
    <xf numFmtId="0" fontId="0" fillId="0" borderId="65" xfId="0" applyBorder="1"/>
    <xf numFmtId="0" fontId="119" fillId="0" borderId="0" xfId="0" applyFont="1"/>
    <xf numFmtId="0" fontId="134" fillId="0" borderId="0" xfId="0" applyFont="1" applyAlignment="1">
      <alignment horizontal="right"/>
    </xf>
    <xf numFmtId="0" fontId="134" fillId="0" borderId="0" xfId="0" applyFont="1"/>
    <xf numFmtId="0" fontId="134" fillId="0" borderId="62" xfId="0" applyFont="1" applyBorder="1" applyAlignment="1">
      <alignment horizontal="center" vertical="center"/>
    </xf>
    <xf numFmtId="2" fontId="101" fillId="30" borderId="2" xfId="0" applyNumberFormat="1" applyFont="1" applyFill="1" applyBorder="1" applyAlignment="1">
      <alignment horizontal="right" wrapText="1"/>
    </xf>
    <xf numFmtId="2" fontId="101" fillId="30" borderId="25" xfId="0" applyNumberFormat="1" applyFont="1" applyFill="1" applyBorder="1" applyAlignment="1">
      <alignment horizontal="right" wrapText="1"/>
    </xf>
    <xf numFmtId="2" fontId="101" fillId="30" borderId="73" xfId="0" applyNumberFormat="1" applyFont="1" applyFill="1" applyBorder="1" applyAlignment="1">
      <alignment horizontal="right" wrapText="1"/>
    </xf>
    <xf numFmtId="0" fontId="150" fillId="0" borderId="0" xfId="0" applyFont="1"/>
    <xf numFmtId="165" fontId="124" fillId="28" borderId="0" xfId="155" applyNumberFormat="1" applyFont="1" applyFill="1" applyBorder="1" applyAlignment="1" applyProtection="1">
      <alignment vertical="center"/>
    </xf>
    <xf numFmtId="0" fontId="151" fillId="28" borderId="0" xfId="0" applyFont="1" applyFill="1" applyAlignment="1">
      <alignment vertical="center"/>
    </xf>
    <xf numFmtId="0" fontId="0" fillId="28" borderId="0" xfId="0" applyFill="1" applyAlignment="1">
      <alignment vertical="center"/>
    </xf>
    <xf numFmtId="2" fontId="109" fillId="0" borderId="0" xfId="0" applyNumberFormat="1" applyFont="1" applyAlignment="1">
      <alignment vertical="center"/>
    </xf>
    <xf numFmtId="2" fontId="109" fillId="0" borderId="0" xfId="0" applyNumberFormat="1" applyFont="1" applyAlignment="1">
      <alignment horizontal="left" vertical="center"/>
    </xf>
    <xf numFmtId="4" fontId="101" fillId="27" borderId="12" xfId="191" applyNumberFormat="1" applyFont="1" applyBorder="1" applyAlignment="1" applyProtection="1">
      <alignment horizontal="right" vertical="center" shrinkToFit="1"/>
    </xf>
    <xf numFmtId="164" fontId="101" fillId="27" borderId="12" xfId="191" applyNumberFormat="1" applyFont="1" applyBorder="1" applyAlignment="1" applyProtection="1">
      <alignment horizontal="right" vertical="center" shrinkToFit="1"/>
    </xf>
    <xf numFmtId="164" fontId="101" fillId="27" borderId="23" xfId="191" applyNumberFormat="1" applyFont="1" applyBorder="1" applyAlignment="1" applyProtection="1">
      <alignment horizontal="right" vertical="center" shrinkToFit="1"/>
    </xf>
    <xf numFmtId="164" fontId="101" fillId="27" borderId="60" xfId="191" applyNumberFormat="1" applyFont="1" applyBorder="1" applyAlignment="1" applyProtection="1">
      <alignment horizontal="right" vertical="center" shrinkToFit="1"/>
    </xf>
    <xf numFmtId="4" fontId="101" fillId="30" borderId="12" xfId="191" applyNumberFormat="1" applyFont="1" applyFill="1" applyBorder="1" applyAlignment="1" applyProtection="1">
      <alignment horizontal="right" vertical="center" shrinkToFit="1"/>
    </xf>
    <xf numFmtId="164" fontId="101" fillId="30" borderId="12" xfId="191" applyNumberFormat="1" applyFont="1" applyFill="1" applyBorder="1" applyAlignment="1" applyProtection="1">
      <alignment horizontal="right" vertical="center" shrinkToFit="1"/>
    </xf>
    <xf numFmtId="164" fontId="101" fillId="30" borderId="23" xfId="191" applyNumberFormat="1" applyFont="1" applyFill="1" applyBorder="1" applyAlignment="1" applyProtection="1">
      <alignment horizontal="right" vertical="center" shrinkToFit="1"/>
    </xf>
    <xf numFmtId="164" fontId="101" fillId="30" borderId="60" xfId="191" applyNumberFormat="1" applyFont="1" applyFill="1" applyBorder="1" applyAlignment="1" applyProtection="1">
      <alignment horizontal="right" vertical="center" shrinkToFit="1"/>
    </xf>
    <xf numFmtId="4" fontId="101" fillId="27" borderId="32" xfId="191" applyNumberFormat="1" applyFont="1" applyBorder="1" applyAlignment="1" applyProtection="1">
      <alignment horizontal="right" vertical="center" shrinkToFit="1"/>
    </xf>
    <xf numFmtId="164" fontId="101" fillId="27" borderId="2" xfId="191" applyNumberFormat="1" applyFont="1" applyBorder="1" applyAlignment="1" applyProtection="1">
      <alignment horizontal="right" vertical="center" shrinkToFit="1"/>
    </xf>
    <xf numFmtId="164" fontId="101" fillId="30" borderId="2" xfId="191" applyNumberFormat="1" applyFont="1" applyFill="1" applyBorder="1" applyAlignment="1" applyProtection="1">
      <alignment horizontal="right" vertical="center" shrinkToFit="1"/>
    </xf>
    <xf numFmtId="164" fontId="101" fillId="27" borderId="22" xfId="191" applyNumberFormat="1" applyFont="1" applyBorder="1" applyAlignment="1" applyProtection="1">
      <alignment horizontal="right" vertical="center" shrinkToFit="1"/>
    </xf>
    <xf numFmtId="164" fontId="101" fillId="27" borderId="5" xfId="191" applyNumberFormat="1" applyFont="1" applyBorder="1" applyAlignment="1" applyProtection="1">
      <alignment horizontal="right" vertical="center" shrinkToFit="1"/>
    </xf>
    <xf numFmtId="164" fontId="101" fillId="30" borderId="22" xfId="191" applyNumberFormat="1" applyFont="1" applyFill="1" applyBorder="1" applyAlignment="1" applyProtection="1">
      <alignment horizontal="right" vertical="center" shrinkToFit="1"/>
    </xf>
    <xf numFmtId="164" fontId="101" fillId="30" borderId="5" xfId="191" applyNumberFormat="1" applyFont="1" applyFill="1" applyBorder="1" applyAlignment="1" applyProtection="1">
      <alignment horizontal="right" vertical="center" shrinkToFit="1"/>
    </xf>
    <xf numFmtId="4" fontId="101" fillId="27" borderId="4" xfId="191" applyNumberFormat="1" applyFont="1" applyBorder="1" applyAlignment="1" applyProtection="1">
      <alignment horizontal="right" vertical="center" shrinkToFit="1"/>
    </xf>
    <xf numFmtId="164" fontId="101" fillId="30" borderId="38" xfId="191" applyNumberFormat="1" applyFont="1" applyFill="1" applyBorder="1" applyAlignment="1" applyProtection="1">
      <alignment horizontal="right" vertical="center" shrinkToFit="1"/>
    </xf>
    <xf numFmtId="164" fontId="101" fillId="30" borderId="58" xfId="191" applyNumberFormat="1" applyFont="1" applyFill="1" applyBorder="1" applyAlignment="1" applyProtection="1">
      <alignment horizontal="right" vertical="center" shrinkToFit="1"/>
    </xf>
    <xf numFmtId="164" fontId="101" fillId="30" borderId="59" xfId="191" applyNumberFormat="1" applyFont="1" applyFill="1" applyBorder="1" applyAlignment="1" applyProtection="1">
      <alignment horizontal="right" vertical="center" shrinkToFit="1"/>
    </xf>
    <xf numFmtId="164" fontId="101" fillId="27" borderId="38" xfId="191" applyNumberFormat="1" applyFont="1" applyBorder="1" applyAlignment="1" applyProtection="1">
      <alignment horizontal="right" vertical="center" shrinkToFit="1"/>
    </xf>
    <xf numFmtId="164" fontId="101" fillId="27" borderId="106" xfId="191" applyNumberFormat="1" applyFont="1" applyBorder="1" applyAlignment="1" applyProtection="1">
      <alignment horizontal="right" vertical="center" shrinkToFit="1"/>
    </xf>
    <xf numFmtId="4" fontId="101" fillId="27" borderId="12" xfId="191" applyNumberFormat="1" applyFont="1" applyBorder="1" applyAlignment="1" applyProtection="1">
      <alignment horizontal="right" vertical="center" shrinkToFit="1"/>
      <protection locked="0"/>
    </xf>
    <xf numFmtId="164" fontId="101" fillId="27" borderId="25" xfId="191" applyNumberFormat="1" applyFont="1" applyBorder="1" applyAlignment="1" applyProtection="1">
      <alignment horizontal="right" vertical="center" shrinkToFit="1"/>
    </xf>
    <xf numFmtId="164" fontId="101" fillId="27" borderId="20" xfId="191" applyNumberFormat="1" applyFont="1" applyBorder="1" applyAlignment="1" applyProtection="1">
      <alignment horizontal="right" vertical="center" shrinkToFit="1"/>
    </xf>
    <xf numFmtId="164" fontId="101" fillId="27" borderId="86" xfId="191" applyNumberFormat="1" applyFont="1" applyBorder="1" applyAlignment="1" applyProtection="1">
      <alignment horizontal="right" vertical="center" shrinkToFit="1"/>
    </xf>
    <xf numFmtId="164" fontId="101" fillId="27" borderId="81" xfId="191" applyNumberFormat="1" applyFont="1" applyBorder="1" applyAlignment="1" applyProtection="1">
      <alignment horizontal="right" vertical="center" shrinkToFit="1"/>
    </xf>
    <xf numFmtId="4" fontId="101" fillId="27" borderId="77" xfId="191" applyNumberFormat="1" applyFont="1" applyBorder="1" applyAlignment="1" applyProtection="1">
      <alignment horizontal="right" vertical="center" shrinkToFit="1"/>
    </xf>
    <xf numFmtId="0" fontId="109" fillId="30" borderId="4" xfId="155" applyFont="1" applyFill="1" applyBorder="1" applyAlignment="1" applyProtection="1">
      <alignment horizontal="left" vertical="center" indent="2"/>
    </xf>
    <xf numFmtId="0" fontId="134" fillId="30" borderId="3" xfId="0" applyFont="1" applyFill="1" applyBorder="1"/>
    <xf numFmtId="164" fontId="101" fillId="27" borderId="58" xfId="191" applyNumberFormat="1" applyFont="1" applyBorder="1" applyAlignment="1" applyProtection="1">
      <alignment horizontal="right" vertical="center" shrinkToFit="1"/>
    </xf>
    <xf numFmtId="164" fontId="101" fillId="27" borderId="59" xfId="191" applyNumberFormat="1" applyFont="1" applyBorder="1" applyAlignment="1" applyProtection="1">
      <alignment horizontal="right" vertical="center" shrinkToFit="1"/>
    </xf>
    <xf numFmtId="164" fontId="101" fillId="30" borderId="48" xfId="191" applyNumberFormat="1" applyFont="1" applyFill="1" applyBorder="1" applyAlignment="1" applyProtection="1">
      <alignment horizontal="right" vertical="center" shrinkToFit="1"/>
    </xf>
    <xf numFmtId="164" fontId="101" fillId="30" borderId="47" xfId="191" applyNumberFormat="1" applyFont="1" applyFill="1" applyBorder="1" applyAlignment="1" applyProtection="1">
      <alignment horizontal="right" vertical="center" shrinkToFit="1"/>
    </xf>
    <xf numFmtId="4" fontId="101" fillId="0" borderId="0" xfId="191" applyNumberFormat="1" applyFont="1" applyFill="1" applyBorder="1" applyAlignment="1" applyProtection="1">
      <alignment horizontal="right" vertical="center" shrinkToFit="1"/>
    </xf>
    <xf numFmtId="164" fontId="101" fillId="0" borderId="0" xfId="191" applyNumberFormat="1" applyFont="1" applyFill="1" applyBorder="1" applyAlignment="1" applyProtection="1">
      <alignment horizontal="right" vertical="center" shrinkToFit="1"/>
    </xf>
    <xf numFmtId="0" fontId="134" fillId="30" borderId="31" xfId="0" applyFont="1" applyFill="1" applyBorder="1"/>
    <xf numFmtId="4" fontId="101" fillId="27" borderId="61" xfId="191" applyNumberFormat="1" applyFont="1" applyBorder="1" applyAlignment="1" applyProtection="1">
      <alignment horizontal="right" vertical="center" shrinkToFit="1"/>
    </xf>
    <xf numFmtId="164" fontId="101" fillId="27" borderId="61" xfId="191" applyNumberFormat="1" applyFont="1" applyBorder="1" applyAlignment="1" applyProtection="1">
      <alignment horizontal="right" vertical="center" shrinkToFit="1"/>
    </xf>
    <xf numFmtId="164" fontId="101" fillId="27" borderId="62" xfId="191" applyNumberFormat="1" applyFont="1" applyBorder="1" applyAlignment="1" applyProtection="1">
      <alignment horizontal="right" vertical="center" shrinkToFit="1"/>
    </xf>
    <xf numFmtId="4" fontId="101" fillId="27" borderId="6" xfId="191" applyNumberFormat="1" applyFont="1" applyBorder="1" applyAlignment="1" applyProtection="1">
      <alignment horizontal="right" vertical="center" shrinkToFit="1"/>
    </xf>
    <xf numFmtId="4" fontId="101" fillId="27" borderId="46" xfId="191" applyNumberFormat="1" applyFont="1" applyBorder="1" applyAlignment="1" applyProtection="1">
      <alignment horizontal="right" vertical="center" shrinkToFit="1"/>
    </xf>
    <xf numFmtId="164" fontId="101" fillId="27" borderId="46" xfId="191" applyNumberFormat="1" applyFont="1" applyBorder="1" applyAlignment="1" applyProtection="1">
      <alignment horizontal="right" vertical="center" shrinkToFit="1"/>
    </xf>
    <xf numFmtId="164" fontId="101" fillId="27" borderId="70" xfId="191" applyNumberFormat="1" applyFont="1" applyBorder="1" applyAlignment="1" applyProtection="1">
      <alignment horizontal="right" vertical="center" shrinkToFit="1"/>
    </xf>
    <xf numFmtId="164" fontId="101" fillId="27" borderId="28" xfId="191" applyNumberFormat="1" applyFont="1" applyBorder="1" applyAlignment="1" applyProtection="1">
      <alignment horizontal="right" vertical="center" shrinkToFit="1"/>
    </xf>
    <xf numFmtId="164" fontId="101" fillId="30" borderId="72" xfId="191" applyNumberFormat="1" applyFont="1" applyFill="1" applyBorder="1" applyAlignment="1" applyProtection="1">
      <alignment horizontal="right" vertical="center" shrinkToFit="1"/>
    </xf>
    <xf numFmtId="164" fontId="101" fillId="30" borderId="106" xfId="191" applyNumberFormat="1" applyFont="1" applyFill="1" applyBorder="1" applyAlignment="1" applyProtection="1">
      <alignment horizontal="right" vertical="center" shrinkToFit="1"/>
    </xf>
    <xf numFmtId="2" fontId="141" fillId="0" borderId="0" xfId="0" applyNumberFormat="1" applyFont="1" applyAlignment="1">
      <alignment vertical="center"/>
    </xf>
    <xf numFmtId="2" fontId="101"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1"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1" fillId="30" borderId="2" xfId="0" applyNumberFormat="1" applyFont="1" applyFill="1" applyBorder="1" applyAlignment="1">
      <alignment horizontal="right" vertical="center" shrinkToFit="1"/>
    </xf>
    <xf numFmtId="4" fontId="101" fillId="30" borderId="5" xfId="0" applyNumberFormat="1" applyFont="1" applyFill="1" applyBorder="1" applyAlignment="1">
      <alignment horizontal="right" vertical="center" shrinkToFit="1"/>
    </xf>
    <xf numFmtId="4" fontId="101" fillId="30" borderId="34" xfId="0" applyNumberFormat="1" applyFont="1" applyFill="1" applyBorder="1" applyAlignment="1">
      <alignment horizontal="right" vertical="center" shrinkToFit="1"/>
    </xf>
    <xf numFmtId="4" fontId="101" fillId="30" borderId="27" xfId="0" applyNumberFormat="1" applyFont="1" applyFill="1" applyBorder="1" applyAlignment="1">
      <alignment horizontal="right" vertical="center" shrinkToFit="1"/>
    </xf>
    <xf numFmtId="4" fontId="101" fillId="27" borderId="2" xfId="0" applyNumberFormat="1" applyFont="1" applyFill="1" applyBorder="1" applyAlignment="1">
      <alignment horizontal="right" vertical="center" shrinkToFit="1"/>
    </xf>
    <xf numFmtId="4" fontId="101" fillId="27" borderId="5" xfId="0" applyNumberFormat="1" applyFont="1" applyFill="1" applyBorder="1" applyAlignment="1">
      <alignment horizontal="right" vertical="center" shrinkToFit="1"/>
    </xf>
    <xf numFmtId="4" fontId="101" fillId="30" borderId="38" xfId="0" applyNumberFormat="1" applyFont="1" applyFill="1" applyBorder="1" applyAlignment="1">
      <alignment horizontal="right" vertical="center" shrinkToFit="1"/>
    </xf>
    <xf numFmtId="4" fontId="101" fillId="30" borderId="59" xfId="0" applyNumberFormat="1" applyFont="1" applyFill="1" applyBorder="1" applyAlignment="1">
      <alignment horizontal="right" vertical="center" shrinkToFit="1"/>
    </xf>
    <xf numFmtId="0" fontId="100" fillId="30" borderId="45" xfId="0" applyFont="1" applyFill="1" applyBorder="1"/>
    <xf numFmtId="0" fontId="100" fillId="30" borderId="77" xfId="0" applyFont="1" applyFill="1" applyBorder="1"/>
    <xf numFmtId="4" fontId="101" fillId="0" borderId="78" xfId="0" applyNumberFormat="1" applyFont="1" applyBorder="1" applyAlignment="1">
      <alignment horizontal="right" vertical="center" shrinkToFit="1"/>
    </xf>
    <xf numFmtId="4" fontId="101" fillId="27" borderId="38" xfId="0" applyNumberFormat="1" applyFont="1" applyFill="1" applyBorder="1" applyAlignment="1">
      <alignment horizontal="right" vertical="center" shrinkToFit="1"/>
    </xf>
    <xf numFmtId="4" fontId="101" fillId="27" borderId="59" xfId="0" applyNumberFormat="1" applyFont="1" applyFill="1" applyBorder="1" applyAlignment="1">
      <alignment horizontal="right" vertical="center" shrinkToFit="1"/>
    </xf>
    <xf numFmtId="4" fontId="101" fillId="30" borderId="61" xfId="0" applyNumberFormat="1" applyFont="1" applyFill="1" applyBorder="1" applyAlignment="1">
      <alignment horizontal="right" vertical="center" shrinkToFit="1"/>
    </xf>
    <xf numFmtId="4" fontId="101" fillId="30" borderId="62" xfId="0" applyNumberFormat="1" applyFont="1" applyFill="1" applyBorder="1" applyAlignment="1">
      <alignment horizontal="right" vertical="center" shrinkToFit="1"/>
    </xf>
    <xf numFmtId="4" fontId="101" fillId="30" borderId="1" xfId="0" applyNumberFormat="1" applyFont="1" applyFill="1" applyBorder="1" applyAlignment="1">
      <alignment horizontal="right" vertical="center" shrinkToFit="1"/>
    </xf>
    <xf numFmtId="4" fontId="101" fillId="30" borderId="29" xfId="0" applyNumberFormat="1" applyFont="1" applyFill="1" applyBorder="1" applyAlignment="1">
      <alignment horizontal="right" vertical="center" shrinkToFit="1"/>
    </xf>
    <xf numFmtId="4" fontId="101" fillId="27" borderId="34" xfId="0" applyNumberFormat="1" applyFont="1" applyFill="1" applyBorder="1" applyAlignment="1">
      <alignment horizontal="right" vertical="center" shrinkToFit="1"/>
    </xf>
    <xf numFmtId="4" fontId="101" fillId="27" borderId="27" xfId="0" applyNumberFormat="1" applyFont="1" applyFill="1" applyBorder="1" applyAlignment="1">
      <alignment horizontal="right" vertical="center" shrinkToFit="1"/>
    </xf>
    <xf numFmtId="4" fontId="101" fillId="27" borderId="61" xfId="0" applyNumberFormat="1" applyFont="1" applyFill="1" applyBorder="1" applyAlignment="1">
      <alignment horizontal="right" vertical="center" shrinkToFit="1"/>
    </xf>
    <xf numFmtId="4" fontId="101"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1" fillId="30" borderId="4" xfId="0" applyFont="1" applyFill="1" applyBorder="1" applyAlignment="1">
      <alignment vertical="top" wrapText="1"/>
    </xf>
    <xf numFmtId="0" fontId="101" fillId="30" borderId="3" xfId="0" applyFont="1" applyFill="1" applyBorder="1" applyAlignment="1">
      <alignment vertical="top" wrapText="1"/>
    </xf>
    <xf numFmtId="0" fontId="100" fillId="30" borderId="31" xfId="0" applyFont="1" applyFill="1" applyBorder="1" applyAlignment="1">
      <alignment vertical="top" wrapText="1"/>
    </xf>
    <xf numFmtId="0" fontId="132" fillId="0" borderId="10" xfId="0" applyFont="1" applyBorder="1"/>
    <xf numFmtId="0" fontId="109" fillId="28" borderId="0" xfId="0" applyFont="1" applyFill="1"/>
    <xf numFmtId="0" fontId="142" fillId="0" borderId="0" xfId="166" applyFont="1"/>
    <xf numFmtId="4" fontId="100" fillId="30" borderId="1" xfId="191" applyNumberFormat="1" applyFont="1" applyFill="1" applyBorder="1" applyAlignment="1" applyProtection="1">
      <alignment horizontal="center" vertical="center" wrapText="1"/>
    </xf>
    <xf numFmtId="0" fontId="109" fillId="0" borderId="0" xfId="0" applyFont="1"/>
    <xf numFmtId="0" fontId="100"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1" fillId="30" borderId="71" xfId="155" applyFont="1" applyFill="1" applyBorder="1" applyAlignment="1" applyProtection="1">
      <alignment horizontal="left" vertical="center" indent="2"/>
    </xf>
    <xf numFmtId="4" fontId="101" fillId="27" borderId="27" xfId="191" applyNumberFormat="1" applyFont="1" applyBorder="1" applyAlignment="1" applyProtection="1">
      <alignment horizontal="right" vertical="center" shrinkToFit="1"/>
    </xf>
    <xf numFmtId="4" fontId="101"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1" fillId="27" borderId="28" xfId="191" applyNumberFormat="1" applyFont="1" applyBorder="1" applyAlignment="1" applyProtection="1">
      <alignment horizontal="right" vertical="center" shrinkToFit="1"/>
    </xf>
    <xf numFmtId="4" fontId="101" fillId="27" borderId="25" xfId="191" applyNumberFormat="1" applyFont="1" applyBorder="1" applyAlignment="1" applyProtection="1">
      <alignment horizontal="right" vertical="center" shrinkToFit="1"/>
    </xf>
    <xf numFmtId="4" fontId="101" fillId="27" borderId="60" xfId="191" applyNumberFormat="1" applyFont="1" applyBorder="1" applyAlignment="1" applyProtection="1">
      <alignment horizontal="right" vertical="center" shrinkToFit="1"/>
    </xf>
    <xf numFmtId="4" fontId="101" fillId="27" borderId="5" xfId="191" applyNumberFormat="1" applyFont="1" applyBorder="1" applyAlignment="1" applyProtection="1">
      <alignment horizontal="right" vertical="center" shrinkToFit="1"/>
    </xf>
    <xf numFmtId="4" fontId="101" fillId="27" borderId="48" xfId="191" applyNumberFormat="1" applyFont="1" applyBorder="1" applyAlignment="1" applyProtection="1">
      <alignment horizontal="right" vertical="center" shrinkToFit="1"/>
    </xf>
    <xf numFmtId="4" fontId="101" fillId="27" borderId="43" xfId="191" applyNumberFormat="1" applyFont="1" applyBorder="1" applyAlignment="1" applyProtection="1">
      <alignment horizontal="right" vertical="center" shrinkToFit="1"/>
    </xf>
    <xf numFmtId="4" fontId="101" fillId="27" borderId="55" xfId="191" applyNumberFormat="1" applyFont="1" applyBorder="1" applyAlignment="1" applyProtection="1">
      <alignment horizontal="right" vertical="center" shrinkToFit="1"/>
    </xf>
    <xf numFmtId="4" fontId="100" fillId="27" borderId="25" xfId="191" applyNumberFormat="1" applyFont="1" applyBorder="1" applyAlignment="1" applyProtection="1">
      <alignment horizontal="right" vertical="center" shrinkToFit="1"/>
    </xf>
    <xf numFmtId="4" fontId="101" fillId="27" borderId="81" xfId="191" applyNumberFormat="1" applyFont="1" applyBorder="1" applyAlignment="1" applyProtection="1">
      <alignment horizontal="right" vertical="center" shrinkToFit="1"/>
    </xf>
    <xf numFmtId="4" fontId="101" fillId="27" borderId="94" xfId="191" applyNumberFormat="1" applyFont="1" applyBorder="1" applyAlignment="1" applyProtection="1">
      <alignment horizontal="right" vertical="center" shrinkToFit="1"/>
    </xf>
    <xf numFmtId="4" fontId="101" fillId="27" borderId="18" xfId="191" applyNumberFormat="1" applyFont="1" applyBorder="1" applyAlignment="1" applyProtection="1">
      <alignment horizontal="right" vertical="center" shrinkToFit="1"/>
    </xf>
    <xf numFmtId="0" fontId="100" fillId="30" borderId="63" xfId="166" applyFont="1" applyFill="1" applyBorder="1"/>
    <xf numFmtId="4" fontId="115" fillId="27" borderId="31" xfId="166" applyNumberFormat="1" applyFont="1" applyFill="1" applyBorder="1" applyAlignment="1">
      <alignment horizontal="right" vertical="center" shrinkToFit="1"/>
    </xf>
    <xf numFmtId="4" fontId="115" fillId="27" borderId="61" xfId="166" applyNumberFormat="1" applyFont="1" applyFill="1" applyBorder="1" applyAlignment="1">
      <alignment horizontal="right" vertical="center" shrinkToFit="1"/>
    </xf>
    <xf numFmtId="4" fontId="115" fillId="30" borderId="61" xfId="166" applyNumberFormat="1" applyFont="1" applyFill="1" applyBorder="1" applyAlignment="1">
      <alignment horizontal="right" vertical="center" shrinkToFit="1"/>
    </xf>
    <xf numFmtId="4" fontId="115" fillId="27" borderId="62" xfId="166" applyNumberFormat="1" applyFont="1" applyFill="1" applyBorder="1" applyAlignment="1">
      <alignment horizontal="right" vertical="center" shrinkToFit="1"/>
    </xf>
    <xf numFmtId="0" fontId="100" fillId="28" borderId="78" xfId="166" applyFont="1" applyFill="1" applyBorder="1"/>
    <xf numFmtId="4" fontId="108" fillId="28" borderId="78" xfId="166" applyNumberFormat="1" applyFill="1" applyBorder="1" applyAlignment="1">
      <alignment horizontal="right" vertical="center" shrinkToFit="1"/>
    </xf>
    <xf numFmtId="0" fontId="100" fillId="30" borderId="31" xfId="166" applyFont="1" applyFill="1" applyBorder="1"/>
    <xf numFmtId="4" fontId="108" fillId="30" borderId="61" xfId="166" applyNumberFormat="1" applyFill="1" applyBorder="1" applyAlignment="1">
      <alignment horizontal="right" vertical="center" shrinkToFit="1"/>
    </xf>
    <xf numFmtId="4" fontId="108" fillId="27" borderId="97" xfId="166" applyNumberFormat="1" applyFill="1" applyBorder="1" applyAlignment="1">
      <alignment horizontal="right" vertical="center" shrinkToFit="1"/>
    </xf>
    <xf numFmtId="4" fontId="108" fillId="27" borderId="61" xfId="166" applyNumberFormat="1" applyFill="1" applyBorder="1" applyAlignment="1">
      <alignment horizontal="right" vertical="center" shrinkToFit="1"/>
    </xf>
    <xf numFmtId="4" fontId="108" fillId="27" borderId="62" xfId="166" applyNumberFormat="1" applyFill="1" applyBorder="1" applyAlignment="1">
      <alignment horizontal="right" vertical="center" shrinkToFit="1"/>
    </xf>
    <xf numFmtId="2" fontId="102" fillId="0" borderId="0" xfId="166" applyNumberFormat="1" applyFont="1" applyAlignment="1">
      <alignment vertical="top"/>
    </xf>
    <xf numFmtId="2" fontId="102" fillId="0" borderId="0" xfId="166" applyNumberFormat="1" applyFont="1" applyAlignment="1" applyProtection="1">
      <alignment vertical="center"/>
      <protection locked="0"/>
    </xf>
    <xf numFmtId="0" fontId="108" fillId="0" borderId="0" xfId="166" applyAlignment="1">
      <alignment vertical="center"/>
    </xf>
    <xf numFmtId="2" fontId="101" fillId="0" borderId="0" xfId="166" applyNumberFormat="1" applyFont="1" applyAlignment="1" applyProtection="1">
      <alignment vertical="center"/>
      <protection locked="0"/>
    </xf>
    <xf numFmtId="165" fontId="101" fillId="0" borderId="0" xfId="166" applyNumberFormat="1" applyFont="1" applyAlignment="1" applyProtection="1">
      <alignment horizontal="left" vertical="center"/>
      <protection locked="0"/>
    </xf>
    <xf numFmtId="165" fontId="101" fillId="0" borderId="0" xfId="166" applyNumberFormat="1" applyFont="1" applyAlignment="1">
      <alignment horizontal="left" vertical="top"/>
    </xf>
    <xf numFmtId="0" fontId="108" fillId="0" borderId="0" xfId="166" applyAlignment="1">
      <alignment horizontal="left"/>
    </xf>
    <xf numFmtId="174" fontId="101"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1" fillId="30" borderId="25" xfId="195" applyNumberFormat="1" applyFill="1" applyBorder="1" applyAlignment="1">
      <alignment horizontal="right" vertical="center" shrinkToFit="1"/>
    </xf>
    <xf numFmtId="169" fontId="101"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0"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86" fillId="0" borderId="0" xfId="0" applyFont="1"/>
    <xf numFmtId="0" fontId="25" fillId="32" borderId="2" xfId="0" applyFont="1" applyFill="1" applyBorder="1" applyAlignment="1">
      <alignment vertical="center"/>
    </xf>
    <xf numFmtId="0" fontId="159" fillId="32" borderId="2" xfId="0" applyFont="1" applyFill="1" applyBorder="1"/>
    <xf numFmtId="0" fontId="159" fillId="0" borderId="0" xfId="0" applyFont="1"/>
    <xf numFmtId="0" fontId="60" fillId="0" borderId="2" xfId="0" applyFont="1" applyBorder="1" applyAlignment="1">
      <alignment vertical="center" wrapText="1"/>
    </xf>
    <xf numFmtId="0" fontId="97" fillId="0" borderId="0" xfId="0" applyFont="1"/>
    <xf numFmtId="0" fontId="162"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169" fontId="101" fillId="30" borderId="2" xfId="0" applyNumberFormat="1" applyFont="1" applyFill="1" applyBorder="1" applyAlignment="1">
      <alignment horizontal="right" vertical="center" shrinkToFit="1"/>
    </xf>
    <xf numFmtId="174" fontId="101"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63"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3" fontId="90" fillId="2" borderId="5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5" fontId="17" fillId="4" borderId="2" xfId="98" applyNumberFormat="1" applyFont="1" applyFill="1" applyBorder="1" applyAlignment="1">
      <alignment horizontal="right" vertical="center"/>
    </xf>
    <xf numFmtId="176"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78" fontId="71" fillId="11" borderId="0" xfId="0" applyNumberFormat="1" applyFont="1" applyFill="1"/>
    <xf numFmtId="177" fontId="18" fillId="0" borderId="4" xfId="0" applyNumberFormat="1" applyFont="1" applyBorder="1"/>
    <xf numFmtId="176" fontId="18" fillId="0" borderId="4" xfId="0" applyNumberFormat="1" applyFont="1" applyBorder="1"/>
    <xf numFmtId="49" fontId="100" fillId="30" borderId="11" xfId="196" applyNumberFormat="1" applyFont="1" applyFill="1" applyBorder="1" applyAlignment="1">
      <alignment horizontal="center" vertical="center" wrapText="1"/>
    </xf>
    <xf numFmtId="169" fontId="65" fillId="31" borderId="126" xfId="0" applyNumberFormat="1" applyFont="1" applyFill="1" applyBorder="1"/>
    <xf numFmtId="167" fontId="65" fillId="31" borderId="23" xfId="0" applyNumberFormat="1" applyFont="1" applyFill="1" applyBorder="1" applyAlignment="1">
      <alignment horizontal="right"/>
    </xf>
    <xf numFmtId="167" fontId="30" fillId="31" borderId="23" xfId="0" applyNumberFormat="1" applyFont="1" applyFill="1" applyBorder="1" applyAlignment="1">
      <alignment horizontal="right"/>
    </xf>
    <xf numFmtId="167" fontId="30" fillId="31" borderId="42" xfId="0" applyNumberFormat="1" applyFont="1" applyFill="1" applyBorder="1" applyAlignment="1">
      <alignment horizontal="right"/>
    </xf>
    <xf numFmtId="169" fontId="65" fillId="31" borderId="22" xfId="0" applyNumberFormat="1" applyFont="1" applyFill="1" applyBorder="1" applyAlignment="1">
      <alignment horizontal="right"/>
    </xf>
    <xf numFmtId="0" fontId="30" fillId="31" borderId="22" xfId="0" applyFont="1" applyFill="1" applyBorder="1" applyAlignment="1">
      <alignment horizontal="right"/>
    </xf>
    <xf numFmtId="3" fontId="30" fillId="31" borderId="22" xfId="0" applyNumberFormat="1" applyFont="1" applyFill="1" applyBorder="1" applyAlignment="1">
      <alignment horizontal="right"/>
    </xf>
    <xf numFmtId="3" fontId="30" fillId="31" borderId="52" xfId="0" applyNumberFormat="1" applyFont="1" applyFill="1" applyBorder="1" applyAlignment="1">
      <alignment horizontal="right"/>
    </xf>
    <xf numFmtId="0" fontId="30" fillId="31" borderId="58" xfId="0" applyFont="1" applyFill="1" applyBorder="1" applyAlignment="1">
      <alignment horizontal="right"/>
    </xf>
    <xf numFmtId="167" fontId="30" fillId="31" borderId="79" xfId="0" applyNumberFormat="1" applyFont="1" applyFill="1" applyBorder="1" applyAlignment="1">
      <alignment horizontal="right"/>
    </xf>
    <xf numFmtId="167" fontId="65" fillId="31" borderId="11" xfId="0" applyNumberFormat="1" applyFont="1" applyFill="1" applyBorder="1" applyAlignment="1">
      <alignment horizontal="right"/>
    </xf>
    <xf numFmtId="167" fontId="65" fillId="31" borderId="22" xfId="0" applyNumberFormat="1" applyFont="1" applyFill="1" applyBorder="1" applyAlignment="1">
      <alignment horizontal="right"/>
    </xf>
    <xf numFmtId="167" fontId="65" fillId="31" borderId="58" xfId="0" applyNumberFormat="1" applyFont="1" applyFill="1" applyBorder="1" applyAlignment="1">
      <alignment horizontal="right"/>
    </xf>
    <xf numFmtId="4" fontId="26" fillId="30" borderId="23" xfId="0" applyNumberFormat="1" applyFont="1" applyFill="1" applyBorder="1" applyAlignment="1">
      <alignment horizontal="right" vertical="center" shrinkToFit="1"/>
    </xf>
    <xf numFmtId="4" fontId="101" fillId="30" borderId="22" xfId="0" applyNumberFormat="1" applyFont="1" applyFill="1" applyBorder="1" applyAlignment="1">
      <alignment horizontal="right" vertical="center" shrinkToFit="1"/>
    </xf>
    <xf numFmtId="4" fontId="101" fillId="30" borderId="52" xfId="0" applyNumberFormat="1" applyFont="1" applyFill="1" applyBorder="1" applyAlignment="1">
      <alignment horizontal="right" vertical="center" shrinkToFit="1"/>
    </xf>
    <xf numFmtId="4" fontId="101" fillId="30" borderId="23" xfId="0" applyNumberFormat="1" applyFont="1" applyFill="1" applyBorder="1" applyAlignment="1">
      <alignment horizontal="right" vertical="center" shrinkToFit="1"/>
    </xf>
    <xf numFmtId="4" fontId="101" fillId="27" borderId="22" xfId="0" applyNumberFormat="1" applyFont="1" applyFill="1" applyBorder="1" applyAlignment="1">
      <alignment horizontal="right" vertical="center" shrinkToFit="1"/>
    </xf>
    <xf numFmtId="4" fontId="101" fillId="30" borderId="42" xfId="0" applyNumberFormat="1" applyFont="1" applyFill="1" applyBorder="1" applyAlignment="1">
      <alignment horizontal="right" vertical="center" shrinkToFit="1"/>
    </xf>
    <xf numFmtId="4" fontId="26" fillId="30" borderId="22" xfId="0" applyNumberFormat="1" applyFont="1" applyFill="1" applyBorder="1" applyAlignment="1">
      <alignment horizontal="right" vertical="center" shrinkToFit="1"/>
    </xf>
    <xf numFmtId="4" fontId="101" fillId="27" borderId="58" xfId="0" applyNumberFormat="1" applyFont="1" applyFill="1" applyBorder="1" applyAlignment="1">
      <alignment horizontal="right" vertical="center" shrinkToFit="1"/>
    </xf>
    <xf numFmtId="4" fontId="101" fillId="30" borderId="79" xfId="0" applyNumberFormat="1" applyFont="1" applyFill="1" applyBorder="1" applyAlignment="1">
      <alignment horizontal="right" vertical="center" shrinkToFit="1"/>
    </xf>
    <xf numFmtId="4" fontId="26" fillId="31" borderId="11" xfId="0" applyNumberFormat="1" applyFont="1" applyFill="1" applyBorder="1"/>
    <xf numFmtId="4" fontId="26" fillId="31" borderId="22" xfId="0" applyNumberFormat="1" applyFont="1" applyFill="1" applyBorder="1"/>
    <xf numFmtId="174" fontId="26" fillId="30" borderId="23" xfId="0" applyNumberFormat="1" applyFont="1" applyFill="1" applyBorder="1" applyAlignment="1">
      <alignment horizontal="right" vertical="center" shrinkToFit="1"/>
    </xf>
    <xf numFmtId="174" fontId="18" fillId="30" borderId="22" xfId="0" applyNumberFormat="1" applyFont="1" applyFill="1" applyBorder="1" applyAlignment="1">
      <alignment horizontal="right" vertical="center" shrinkToFit="1"/>
    </xf>
    <xf numFmtId="174" fontId="101" fillId="30" borderId="22" xfId="0" applyNumberFormat="1" applyFont="1" applyFill="1" applyBorder="1" applyAlignment="1">
      <alignment horizontal="right" vertical="center" shrinkToFit="1"/>
    </xf>
    <xf numFmtId="4" fontId="101" fillId="27" borderId="52" xfId="0" applyNumberFormat="1" applyFont="1" applyFill="1" applyBorder="1" applyAlignment="1">
      <alignment horizontal="right" vertical="center" shrinkToFit="1"/>
    </xf>
    <xf numFmtId="169" fontId="26" fillId="30" borderId="23" xfId="0" applyNumberFormat="1" applyFont="1" applyFill="1" applyBorder="1" applyAlignment="1">
      <alignment horizontal="right" vertical="center" shrinkToFit="1"/>
    </xf>
    <xf numFmtId="169" fontId="18" fillId="30" borderId="22" xfId="0" applyNumberFormat="1" applyFont="1" applyFill="1" applyBorder="1" applyAlignment="1">
      <alignment horizontal="right" vertical="center" shrinkToFit="1"/>
    </xf>
    <xf numFmtId="174" fontId="101" fillId="30" borderId="52" xfId="0" applyNumberFormat="1" applyFont="1" applyFill="1" applyBorder="1" applyAlignment="1">
      <alignment horizontal="right" vertical="center" shrinkToFit="1"/>
    </xf>
    <xf numFmtId="174" fontId="26" fillId="30" borderId="42" xfId="0" applyNumberFormat="1" applyFont="1" applyFill="1" applyBorder="1" applyAlignment="1">
      <alignment horizontal="right" vertical="center" shrinkToFit="1"/>
    </xf>
    <xf numFmtId="169" fontId="26" fillId="30" borderId="22" xfId="0" applyNumberFormat="1" applyFont="1" applyFill="1" applyBorder="1" applyAlignment="1">
      <alignment horizontal="right" vertical="center" shrinkToFit="1"/>
    </xf>
    <xf numFmtId="169" fontId="101" fillId="30" borderId="22" xfId="0" applyNumberFormat="1" applyFont="1" applyFill="1" applyBorder="1" applyAlignment="1">
      <alignment horizontal="right" vertical="center" shrinkToFit="1"/>
    </xf>
    <xf numFmtId="4" fontId="101" fillId="27" borderId="79" xfId="0" applyNumberFormat="1" applyFont="1" applyFill="1" applyBorder="1" applyAlignment="1">
      <alignment horizontal="right" vertical="center" shrinkToFit="1"/>
    </xf>
    <xf numFmtId="169" fontId="18" fillId="30" borderId="52" xfId="0" applyNumberFormat="1" applyFont="1" applyFill="1" applyBorder="1" applyAlignment="1">
      <alignment horizontal="right" vertical="center" shrinkToFit="1"/>
    </xf>
    <xf numFmtId="169" fontId="18" fillId="30" borderId="23" xfId="0" applyNumberFormat="1" applyFont="1" applyFill="1" applyBorder="1" applyAlignment="1">
      <alignment horizontal="right" vertical="center" shrinkToFit="1"/>
    </xf>
    <xf numFmtId="4" fontId="18" fillId="27" borderId="22" xfId="0" applyNumberFormat="1" applyFont="1" applyFill="1" applyBorder="1" applyAlignment="1">
      <alignment horizontal="right" vertical="center" shrinkToFit="1"/>
    </xf>
    <xf numFmtId="174" fontId="18" fillId="30" borderId="52" xfId="0" applyNumberFormat="1" applyFont="1" applyFill="1" applyBorder="1" applyAlignment="1">
      <alignment horizontal="right" vertical="center" shrinkToFit="1"/>
    </xf>
    <xf numFmtId="174" fontId="18" fillId="30" borderId="42" xfId="0" applyNumberFormat="1" applyFont="1" applyFill="1" applyBorder="1" applyAlignment="1">
      <alignment horizontal="right" vertical="center" shrinkToFit="1"/>
    </xf>
    <xf numFmtId="169" fontId="26" fillId="30" borderId="52" xfId="0" applyNumberFormat="1" applyFont="1" applyFill="1" applyBorder="1" applyAlignment="1">
      <alignment horizontal="right" vertical="center" shrinkToFit="1"/>
    </xf>
    <xf numFmtId="169" fontId="90" fillId="2" borderId="11" xfId="42" applyNumberFormat="1" applyFont="1" applyFill="1" applyBorder="1" applyAlignment="1">
      <alignment horizontal="right" vertical="center"/>
    </xf>
    <xf numFmtId="169" fontId="90" fillId="2" borderId="22" xfId="42" applyNumberFormat="1" applyFont="1" applyFill="1" applyBorder="1" applyAlignment="1">
      <alignment horizontal="right" vertical="center"/>
    </xf>
    <xf numFmtId="3" fontId="90" fillId="2" borderId="22" xfId="42" applyNumberFormat="1" applyFont="1" applyFill="1" applyBorder="1" applyAlignment="1">
      <alignment horizontal="right" vertical="center"/>
    </xf>
    <xf numFmtId="2" fontId="100" fillId="30" borderId="0" xfId="196" applyNumberFormat="1" applyFont="1" applyFill="1" applyAlignment="1">
      <alignment vertical="center"/>
    </xf>
    <xf numFmtId="0" fontId="101" fillId="30" borderId="0" xfId="196" applyFill="1" applyAlignment="1">
      <alignment vertical="top"/>
    </xf>
    <xf numFmtId="0" fontId="101" fillId="0" borderId="0" xfId="159" applyFont="1" applyBorder="1" applyAlignment="1">
      <alignment vertical="top"/>
    </xf>
    <xf numFmtId="176" fontId="18" fillId="0" borderId="2" xfId="42" applyNumberFormat="1" applyBorder="1" applyAlignment="1">
      <alignment horizontal="right" vertical="center"/>
    </xf>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xf numFmtId="4" fontId="18" fillId="0" borderId="0" xfId="0" applyNumberFormat="1" applyFont="1" applyBorder="1" applyAlignment="1">
      <alignment horizontal="right" vertical="center" shrinkToFit="1"/>
    </xf>
    <xf numFmtId="2" fontId="100" fillId="30" borderId="0" xfId="196" applyNumberFormat="1" applyFont="1" applyFill="1" applyBorder="1" applyAlignment="1">
      <alignment vertical="center"/>
    </xf>
    <xf numFmtId="0" fontId="101" fillId="30" borderId="0" xfId="196" applyFill="1" applyBorder="1" applyAlignment="1">
      <alignment vertical="top"/>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694" t="s">
        <v>2509</v>
      </c>
      <c r="B149" s="3694" t="s">
        <v>2510</v>
      </c>
      <c r="C149" s="3694" t="s">
        <v>2510</v>
      </c>
      <c r="D149" s="744" t="s">
        <v>555</v>
      </c>
      <c r="E149" s="739" t="s">
        <v>2511</v>
      </c>
      <c r="F149" s="3694" t="s">
        <v>440</v>
      </c>
    </row>
    <row r="150" spans="1:6" ht="25" x14ac:dyDescent="0.25">
      <c r="A150" s="3694" t="s">
        <v>2509</v>
      </c>
      <c r="B150" s="3694" t="s">
        <v>2512</v>
      </c>
      <c r="C150" s="3694" t="s">
        <v>2512</v>
      </c>
      <c r="D150" s="744" t="s">
        <v>2513</v>
      </c>
      <c r="E150" s="739" t="s">
        <v>2511</v>
      </c>
      <c r="F150" s="3694" t="s">
        <v>440</v>
      </c>
    </row>
    <row r="151" spans="1:6" ht="25" x14ac:dyDescent="0.25">
      <c r="A151" s="3694" t="s">
        <v>2509</v>
      </c>
      <c r="B151" s="3694" t="s">
        <v>2514</v>
      </c>
      <c r="C151" s="3694" t="s">
        <v>2514</v>
      </c>
      <c r="D151" s="744" t="s">
        <v>2515</v>
      </c>
      <c r="E151" s="739" t="s">
        <v>2516</v>
      </c>
      <c r="F151" s="3694" t="s">
        <v>440</v>
      </c>
    </row>
    <row r="152" spans="1:6" ht="25" x14ac:dyDescent="0.25">
      <c r="A152" s="3694" t="s">
        <v>2509</v>
      </c>
      <c r="B152" s="3694" t="s">
        <v>2517</v>
      </c>
      <c r="C152" s="3694" t="s">
        <v>2517</v>
      </c>
      <c r="D152" s="744" t="s">
        <v>2518</v>
      </c>
      <c r="E152" s="739" t="s">
        <v>2519</v>
      </c>
      <c r="F152" s="3694" t="s">
        <v>440</v>
      </c>
    </row>
    <row r="153" spans="1:6" x14ac:dyDescent="0.25">
      <c r="A153" s="3694" t="s">
        <v>2520</v>
      </c>
      <c r="B153" s="3694" t="s">
        <v>2510</v>
      </c>
      <c r="C153" s="3694" t="s">
        <v>2510</v>
      </c>
      <c r="D153" s="744" t="s">
        <v>555</v>
      </c>
      <c r="E153" s="739" t="s">
        <v>2511</v>
      </c>
      <c r="F153" s="3694" t="s">
        <v>440</v>
      </c>
    </row>
    <row r="154" spans="1:6" x14ac:dyDescent="0.25">
      <c r="A154" s="3694" t="s">
        <v>2521</v>
      </c>
      <c r="B154" s="3694" t="s">
        <v>2522</v>
      </c>
      <c r="C154" s="3694" t="s">
        <v>2522</v>
      </c>
      <c r="D154" s="744" t="s">
        <v>555</v>
      </c>
      <c r="E154" s="739" t="s">
        <v>2511</v>
      </c>
      <c r="F154" s="3694" t="s">
        <v>440</v>
      </c>
    </row>
    <row r="155" spans="1:6" x14ac:dyDescent="0.25">
      <c r="A155" s="3694" t="s">
        <v>2523</v>
      </c>
      <c r="B155" s="3694" t="s">
        <v>2524</v>
      </c>
      <c r="C155" s="3694" t="s">
        <v>2525</v>
      </c>
      <c r="D155" s="744" t="s">
        <v>2526</v>
      </c>
      <c r="E155" s="3695" t="s">
        <v>551</v>
      </c>
      <c r="F155" s="3694" t="s">
        <v>459</v>
      </c>
    </row>
    <row r="156" spans="1:6" x14ac:dyDescent="0.25">
      <c r="A156" s="3694" t="s">
        <v>2527</v>
      </c>
      <c r="B156" s="3694" t="s">
        <v>2528</v>
      </c>
      <c r="C156" s="3694" t="s">
        <v>2528</v>
      </c>
      <c r="D156" s="744" t="s">
        <v>555</v>
      </c>
      <c r="E156" s="739" t="s">
        <v>2511</v>
      </c>
      <c r="F156" s="3694" t="s">
        <v>440</v>
      </c>
    </row>
    <row r="157" spans="1:6" ht="25" x14ac:dyDescent="0.25">
      <c r="A157" s="3694" t="s">
        <v>2527</v>
      </c>
      <c r="B157" s="3694" t="s">
        <v>2529</v>
      </c>
      <c r="C157" s="3694" t="s">
        <v>2529</v>
      </c>
      <c r="D157" s="744" t="s">
        <v>2530</v>
      </c>
      <c r="E157" s="739" t="s">
        <v>2531</v>
      </c>
      <c r="F157" s="3694" t="s">
        <v>440</v>
      </c>
    </row>
    <row r="158" spans="1:6" ht="25" x14ac:dyDescent="0.25">
      <c r="A158" s="3694" t="s">
        <v>2532</v>
      </c>
      <c r="B158" s="3694" t="s">
        <v>2533</v>
      </c>
      <c r="C158" s="3694" t="s">
        <v>2533</v>
      </c>
      <c r="D158" s="744" t="s">
        <v>2392</v>
      </c>
      <c r="E158" s="3695" t="s">
        <v>2534</v>
      </c>
      <c r="F158" s="3694" t="s">
        <v>454</v>
      </c>
    </row>
    <row r="159" spans="1:6" x14ac:dyDescent="0.25">
      <c r="A159" s="3694" t="s">
        <v>2535</v>
      </c>
      <c r="B159" s="3694" t="s">
        <v>2536</v>
      </c>
      <c r="C159" s="3694" t="s">
        <v>2536</v>
      </c>
      <c r="D159" s="744" t="s">
        <v>2537</v>
      </c>
      <c r="E159" s="739" t="s">
        <v>2511</v>
      </c>
      <c r="F159" s="3694" t="s">
        <v>440</v>
      </c>
    </row>
    <row r="160" spans="1:6" x14ac:dyDescent="0.25">
      <c r="A160" s="3694" t="s">
        <v>2538</v>
      </c>
      <c r="B160" s="3694" t="s">
        <v>2536</v>
      </c>
      <c r="C160" s="3694" t="s">
        <v>2536</v>
      </c>
      <c r="D160" s="744" t="s">
        <v>2539</v>
      </c>
      <c r="E160" s="739" t="s">
        <v>2511</v>
      </c>
      <c r="F160" s="3694"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workbookViewId="0">
      <selection activeCell="B3" sqref="B3"/>
    </sheetView>
  </sheetViews>
  <sheetFormatPr defaultRowHeight="12.5" x14ac:dyDescent="0.25"/>
  <cols>
    <col min="1" max="1" width="1.81640625" customWidth="1"/>
    <col min="2" max="2" width="25.81640625" customWidth="1"/>
  </cols>
  <sheetData>
    <row r="1" spans="2:2" ht="13" x14ac:dyDescent="0.3">
      <c r="B1" s="99" t="s">
        <v>2720</v>
      </c>
    </row>
    <row r="2" spans="2:2" x14ac:dyDescent="0.25">
      <c r="B2" s="2530" t="s">
        <v>2721</v>
      </c>
    </row>
    <row r="3" spans="2:2" x14ac:dyDescent="0.25">
      <c r="B3" s="2530" t="s">
        <v>436</v>
      </c>
    </row>
    <row r="4" spans="2:2" x14ac:dyDescent="0.25">
      <c r="B4" s="2530" t="s">
        <v>2722</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2723</v>
      </c>
    </row>
    <row r="15" spans="2:2" ht="13" x14ac:dyDescent="0.3">
      <c r="B15" s="689" t="s">
        <v>543</v>
      </c>
    </row>
    <row r="16" spans="2:2" ht="13" x14ac:dyDescent="0.3">
      <c r="B16" s="689" t="s">
        <v>559</v>
      </c>
    </row>
    <row r="17" spans="2:2" ht="13" x14ac:dyDescent="0.3">
      <c r="B17" s="689" t="s">
        <v>600</v>
      </c>
    </row>
    <row r="18" spans="2:2" ht="13" x14ac:dyDescent="0.3">
      <c r="B18" s="689" t="s">
        <v>2724</v>
      </c>
    </row>
    <row r="19" spans="2:2" ht="13" x14ac:dyDescent="0.3">
      <c r="B19" s="689" t="s">
        <v>2725</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2726</v>
      </c>
    </row>
    <row r="31" spans="2:2" ht="13" x14ac:dyDescent="0.3">
      <c r="B31" s="689" t="s">
        <v>2727</v>
      </c>
    </row>
    <row r="32" spans="2:2" ht="13" x14ac:dyDescent="0.3">
      <c r="B32" s="689" t="s">
        <v>2728</v>
      </c>
    </row>
    <row r="33" spans="2:2" ht="13" x14ac:dyDescent="0.3">
      <c r="B33" s="689" t="s">
        <v>2729</v>
      </c>
    </row>
    <row r="34" spans="2:2" ht="13" x14ac:dyDescent="0.3">
      <c r="B34" s="689" t="s">
        <v>1348</v>
      </c>
    </row>
    <row r="35" spans="2:2" ht="13" x14ac:dyDescent="0.3">
      <c r="B35" s="689" t="s">
        <v>2730</v>
      </c>
    </row>
    <row r="36" spans="2:2" ht="13" x14ac:dyDescent="0.3">
      <c r="B36" s="689" t="s">
        <v>2731</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2732</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2733</v>
      </c>
    </row>
    <row r="48" spans="2:2" ht="13" x14ac:dyDescent="0.3">
      <c r="B48" s="689" t="s">
        <v>2509</v>
      </c>
    </row>
    <row r="49" spans="2:2" ht="13" x14ac:dyDescent="0.3">
      <c r="B49" s="689" t="s">
        <v>2520</v>
      </c>
    </row>
    <row r="50" spans="2:2" ht="13" x14ac:dyDescent="0.3">
      <c r="B50" s="689" t="s">
        <v>2521</v>
      </c>
    </row>
    <row r="51" spans="2:2" ht="13" x14ac:dyDescent="0.3">
      <c r="B51" s="689" t="s">
        <v>2734</v>
      </c>
    </row>
    <row r="52" spans="2:2" ht="13" x14ac:dyDescent="0.3">
      <c r="B52" s="689" t="s">
        <v>2735</v>
      </c>
    </row>
    <row r="53" spans="2:2" ht="13" x14ac:dyDescent="0.3">
      <c r="B53" s="689" t="s">
        <v>2527</v>
      </c>
    </row>
    <row r="54" spans="2:2" ht="13" x14ac:dyDescent="0.3">
      <c r="B54" s="689" t="s">
        <v>2532</v>
      </c>
    </row>
    <row r="55" spans="2:2" ht="13" x14ac:dyDescent="0.3">
      <c r="B55" s="689" t="s">
        <v>2736</v>
      </c>
    </row>
    <row r="56" spans="2:2" ht="13" x14ac:dyDescent="0.3">
      <c r="B56" s="689" t="s">
        <v>2737</v>
      </c>
    </row>
    <row r="57" spans="2:2" x14ac:dyDescent="0.25">
      <c r="B57" s="2530" t="s">
        <v>2738</v>
      </c>
    </row>
    <row r="58" spans="2:2" ht="13" x14ac:dyDescent="0.3">
      <c r="B58" s="689" t="s">
        <v>2535</v>
      </c>
    </row>
    <row r="59" spans="2:2" ht="13" x14ac:dyDescent="0.3">
      <c r="B59" s="689" t="s">
        <v>2538</v>
      </c>
    </row>
    <row r="60" spans="2:2" ht="13" x14ac:dyDescent="0.3">
      <c r="B60" s="689" t="s">
        <v>2739</v>
      </c>
    </row>
    <row r="61" spans="2:2" ht="13" x14ac:dyDescent="0.3">
      <c r="B61" s="689" t="s">
        <v>2740</v>
      </c>
    </row>
    <row r="62" spans="2:2" ht="13" x14ac:dyDescent="0.3">
      <c r="B62" s="689" t="s">
        <v>2741</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35" t="s">
        <v>2721</v>
      </c>
      <c r="C1" s="4036"/>
    </row>
    <row r="2" spans="2:5" ht="15.5" x14ac:dyDescent="0.35">
      <c r="B2" s="4041" t="s">
        <v>5</v>
      </c>
      <c r="C2" s="4037"/>
    </row>
    <row r="3" spans="2:5" ht="15.5" x14ac:dyDescent="0.25">
      <c r="B3" s="4038" t="s">
        <v>2742</v>
      </c>
      <c r="C3" s="4038" t="s">
        <v>2743</v>
      </c>
    </row>
    <row r="4" spans="2:5" ht="15.5" x14ac:dyDescent="0.25">
      <c r="B4" s="4038" t="s">
        <v>2744</v>
      </c>
      <c r="C4" s="4038" t="s">
        <v>2745</v>
      </c>
    </row>
    <row r="5" spans="2:5" ht="15.5" x14ac:dyDescent="0.25">
      <c r="B5" s="4038" t="s">
        <v>2746</v>
      </c>
      <c r="C5" s="4038" t="s">
        <v>2747</v>
      </c>
    </row>
    <row r="6" spans="2:5" ht="17.5" x14ac:dyDescent="0.25">
      <c r="B6" s="4038" t="s">
        <v>2748</v>
      </c>
      <c r="C6" s="4038" t="s">
        <v>2749</v>
      </c>
    </row>
    <row r="7" spans="2:5" ht="15.5" x14ac:dyDescent="0.25">
      <c r="B7" s="4038" t="s">
        <v>2750</v>
      </c>
      <c r="C7" s="4038" t="s">
        <v>2751</v>
      </c>
    </row>
    <row r="8" spans="2:5" ht="15.5" x14ac:dyDescent="0.25">
      <c r="B8" s="4038" t="s">
        <v>2752</v>
      </c>
      <c r="C8" s="4038" t="s">
        <v>2753</v>
      </c>
    </row>
    <row r="9" spans="2:5" ht="15.5" x14ac:dyDescent="0.3">
      <c r="B9" s="4038" t="s">
        <v>11</v>
      </c>
      <c r="C9" s="4038" t="s">
        <v>2754</v>
      </c>
      <c r="D9" s="4039"/>
      <c r="E9" s="4039"/>
    </row>
    <row r="10" spans="2:5" ht="17.5" x14ac:dyDescent="0.3">
      <c r="B10" s="4038" t="s">
        <v>2755</v>
      </c>
      <c r="C10" s="4038" t="s">
        <v>2756</v>
      </c>
      <c r="E10" s="4039"/>
    </row>
    <row r="11" spans="2:5" ht="17.5" x14ac:dyDescent="0.3">
      <c r="B11" s="4038" t="s">
        <v>2757</v>
      </c>
      <c r="C11" s="4038" t="s">
        <v>2758</v>
      </c>
      <c r="E11" s="4039"/>
    </row>
    <row r="12" spans="2:5" ht="15.5" x14ac:dyDescent="0.25">
      <c r="B12" s="4038" t="s">
        <v>2759</v>
      </c>
      <c r="C12" s="4038" t="s">
        <v>2760</v>
      </c>
    </row>
    <row r="13" spans="2:5" ht="15.5" x14ac:dyDescent="0.25">
      <c r="B13" s="4038" t="s">
        <v>2761</v>
      </c>
      <c r="C13" s="4038" t="s">
        <v>2762</v>
      </c>
    </row>
    <row r="14" spans="2:5" ht="15.5" x14ac:dyDescent="0.25">
      <c r="B14" s="4038" t="s">
        <v>2763</v>
      </c>
      <c r="C14" s="4038" t="s">
        <v>2764</v>
      </c>
    </row>
    <row r="15" spans="2:5" ht="15.5" x14ac:dyDescent="0.25">
      <c r="B15" s="4038" t="s">
        <v>2765</v>
      </c>
      <c r="C15" s="4038" t="s">
        <v>2766</v>
      </c>
    </row>
    <row r="16" spans="2:5" ht="15.5" x14ac:dyDescent="0.25">
      <c r="B16" s="4038" t="s">
        <v>2767</v>
      </c>
      <c r="C16" s="4038" t="s">
        <v>2768</v>
      </c>
    </row>
    <row r="17" spans="2:3" ht="15.5" x14ac:dyDescent="0.25">
      <c r="B17" s="4038" t="s">
        <v>2769</v>
      </c>
      <c r="C17" s="4038" t="s">
        <v>2770</v>
      </c>
    </row>
    <row r="18" spans="2:3" ht="17.5" x14ac:dyDescent="0.25">
      <c r="B18" s="4038" t="s">
        <v>2771</v>
      </c>
      <c r="C18" s="4038" t="s">
        <v>2772</v>
      </c>
    </row>
    <row r="19" spans="2:3" ht="17.5" x14ac:dyDescent="0.25">
      <c r="B19" s="4038" t="s">
        <v>2773</v>
      </c>
      <c r="C19" s="4038" t="s">
        <v>2774</v>
      </c>
    </row>
    <row r="20" spans="2:3" ht="15.5" x14ac:dyDescent="0.25">
      <c r="B20" s="4038" t="s">
        <v>2775</v>
      </c>
      <c r="C20" s="4038" t="s">
        <v>2776</v>
      </c>
    </row>
    <row r="21" spans="2:3" ht="15.5" x14ac:dyDescent="0.25">
      <c r="B21" s="4038" t="s">
        <v>2410</v>
      </c>
      <c r="C21" s="4038" t="s">
        <v>2777</v>
      </c>
    </row>
    <row r="22" spans="2:3" ht="15.5" x14ac:dyDescent="0.25">
      <c r="B22" s="4038" t="s">
        <v>2778</v>
      </c>
      <c r="C22" s="4038" t="s">
        <v>2779</v>
      </c>
    </row>
    <row r="23" spans="2:3" ht="15.5" x14ac:dyDescent="0.25">
      <c r="B23" s="4038" t="s">
        <v>2780</v>
      </c>
      <c r="C23" s="4038" t="s">
        <v>2781</v>
      </c>
    </row>
    <row r="24" spans="2:3" ht="15.5" x14ac:dyDescent="0.25">
      <c r="B24" s="4038" t="s">
        <v>2782</v>
      </c>
      <c r="C24" s="4038" t="s">
        <v>2783</v>
      </c>
    </row>
    <row r="25" spans="2:3" ht="15.5" x14ac:dyDescent="0.25">
      <c r="B25" s="4038" t="s">
        <v>2784</v>
      </c>
      <c r="C25" s="4038" t="s">
        <v>2785</v>
      </c>
    </row>
    <row r="26" spans="2:3" ht="15.5" x14ac:dyDescent="0.25">
      <c r="B26" s="4038" t="s">
        <v>2786</v>
      </c>
      <c r="C26" s="4038" t="s">
        <v>2787</v>
      </c>
    </row>
    <row r="27" spans="2:3" ht="15.5" x14ac:dyDescent="0.25">
      <c r="B27" s="4038" t="s">
        <v>2788</v>
      </c>
      <c r="C27" s="4038" t="s">
        <v>2789</v>
      </c>
    </row>
    <row r="28" spans="2:3" ht="15.5" x14ac:dyDescent="0.25">
      <c r="B28" s="4038" t="s">
        <v>2790</v>
      </c>
      <c r="C28" s="4038" t="s">
        <v>2791</v>
      </c>
    </row>
    <row r="29" spans="2:3" ht="15.5" x14ac:dyDescent="0.25">
      <c r="B29" s="4038" t="s">
        <v>2792</v>
      </c>
      <c r="C29" s="4038" t="s">
        <v>2793</v>
      </c>
    </row>
    <row r="30" spans="2:3" ht="15.5" x14ac:dyDescent="0.25">
      <c r="B30" s="4038" t="s">
        <v>2236</v>
      </c>
      <c r="C30" s="4038" t="s">
        <v>2794</v>
      </c>
    </row>
    <row r="31" spans="2:3" ht="15.5" x14ac:dyDescent="0.25">
      <c r="B31" s="4038" t="s">
        <v>1966</v>
      </c>
      <c r="C31" s="4038" t="s">
        <v>2795</v>
      </c>
    </row>
    <row r="32" spans="2:3" ht="15.5" x14ac:dyDescent="0.25">
      <c r="B32" s="4038" t="s">
        <v>2796</v>
      </c>
      <c r="C32" s="4038" t="s">
        <v>2797</v>
      </c>
    </row>
    <row r="33" spans="2:4" ht="15.5" x14ac:dyDescent="0.25">
      <c r="B33" s="4038" t="s">
        <v>2798</v>
      </c>
      <c r="C33" s="4038" t="s">
        <v>2799</v>
      </c>
    </row>
    <row r="34" spans="2:4" ht="31" x14ac:dyDescent="0.25">
      <c r="B34" s="4038" t="s">
        <v>2800</v>
      </c>
      <c r="C34" s="4038" t="s">
        <v>2801</v>
      </c>
    </row>
    <row r="35" spans="2:4" ht="15.5" x14ac:dyDescent="0.25">
      <c r="B35" s="4038" t="s">
        <v>2802</v>
      </c>
      <c r="C35" s="4038" t="s">
        <v>2803</v>
      </c>
    </row>
    <row r="36" spans="2:4" ht="15.5" x14ac:dyDescent="0.25">
      <c r="B36" s="4038" t="s">
        <v>2804</v>
      </c>
      <c r="C36" s="4038" t="s">
        <v>2805</v>
      </c>
    </row>
    <row r="37" spans="2:4" ht="17.5" x14ac:dyDescent="0.25">
      <c r="B37" s="4038" t="s">
        <v>2806</v>
      </c>
      <c r="C37" s="4038" t="s">
        <v>2807</v>
      </c>
    </row>
    <row r="38" spans="2:4" ht="15.5" x14ac:dyDescent="0.25">
      <c r="B38" s="4038" t="s">
        <v>2052</v>
      </c>
      <c r="C38" s="4038" t="s">
        <v>2808</v>
      </c>
    </row>
    <row r="39" spans="2:4" ht="15.5" x14ac:dyDescent="0.25">
      <c r="B39" s="4038" t="s">
        <v>2809</v>
      </c>
      <c r="C39" s="4038" t="s">
        <v>2810</v>
      </c>
    </row>
    <row r="40" spans="2:4" ht="15.5" x14ac:dyDescent="0.25">
      <c r="B40" s="4038" t="s">
        <v>2811</v>
      </c>
      <c r="C40" s="4038" t="s">
        <v>2812</v>
      </c>
    </row>
    <row r="41" spans="2:4" ht="17.5" x14ac:dyDescent="0.25">
      <c r="B41" s="4038" t="s">
        <v>2813</v>
      </c>
      <c r="C41" s="4038" t="s">
        <v>2814</v>
      </c>
    </row>
    <row r="42" spans="2:4" ht="15.5" x14ac:dyDescent="0.25">
      <c r="B42" s="4038" t="s">
        <v>2815</v>
      </c>
      <c r="C42" s="4038" t="s">
        <v>2816</v>
      </c>
    </row>
    <row r="43" spans="2:4" ht="15.5" x14ac:dyDescent="0.25">
      <c r="B43" s="4038" t="s">
        <v>12</v>
      </c>
      <c r="C43" s="4038" t="s">
        <v>2817</v>
      </c>
    </row>
    <row r="44" spans="2:4" ht="17.5" x14ac:dyDescent="0.25">
      <c r="B44" s="4038" t="s">
        <v>2818</v>
      </c>
      <c r="C44" s="4038" t="s">
        <v>2819</v>
      </c>
    </row>
    <row r="45" spans="2:4" ht="15.5" x14ac:dyDescent="0.35">
      <c r="B45" s="4038" t="s">
        <v>2820</v>
      </c>
      <c r="C45" s="4038" t="s">
        <v>2821</v>
      </c>
      <c r="D45" s="4040"/>
    </row>
    <row r="46" spans="2:4" ht="15.5" x14ac:dyDescent="0.25">
      <c r="B46" s="4038" t="s">
        <v>2822</v>
      </c>
      <c r="C46" s="4038" t="s">
        <v>2823</v>
      </c>
    </row>
    <row r="47" spans="2:4" ht="15.5" x14ac:dyDescent="0.25">
      <c r="B47" s="4038" t="s">
        <v>2824</v>
      </c>
      <c r="C47" s="4038" t="s">
        <v>2825</v>
      </c>
    </row>
    <row r="48" spans="2:4" ht="15.5" x14ac:dyDescent="0.25">
      <c r="B48" s="4038" t="s">
        <v>2826</v>
      </c>
      <c r="C48" s="4038" t="s">
        <v>2827</v>
      </c>
    </row>
    <row r="49" spans="2:3" ht="17.5" x14ac:dyDescent="0.25">
      <c r="B49" s="4038" t="s">
        <v>2828</v>
      </c>
      <c r="C49" s="4038" t="s">
        <v>2829</v>
      </c>
    </row>
    <row r="50" spans="2:3" ht="17.5" x14ac:dyDescent="0.25">
      <c r="B50" s="4038" t="s">
        <v>2830</v>
      </c>
      <c r="C50" s="4038" t="s">
        <v>2831</v>
      </c>
    </row>
    <row r="51" spans="2:3" ht="15.5" x14ac:dyDescent="0.25">
      <c r="B51" s="4038" t="s">
        <v>2832</v>
      </c>
      <c r="C51" s="4038" t="s">
        <v>2833</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zoomScaleNormal="100" zoomScaleSheetLayoutView="100" workbookViewId="0">
      <pane ySplit="9" topLeftCell="A10" activePane="bottomLeft" state="frozen"/>
      <selection pane="bottomLeft"/>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2017</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8.2043885924265005</v>
      </c>
      <c r="D10" s="101">
        <f t="shared" ref="D10:I10" si="0">SUM(D11,D37,D47)</f>
        <v>3.8059601828227275E-4</v>
      </c>
      <c r="E10" s="101">
        <f t="shared" si="0"/>
        <v>2.2776383236004265E-4</v>
      </c>
      <c r="F10" s="101">
        <f t="shared" si="0"/>
        <v>7.0110201578711895E-2</v>
      </c>
      <c r="G10" s="101">
        <f t="shared" si="0"/>
        <v>3.7297593120684501E-2</v>
      </c>
      <c r="H10" s="101">
        <f t="shared" si="0"/>
        <v>5.8796811707963505E-3</v>
      </c>
      <c r="I10" s="101">
        <f t="shared" si="0"/>
        <v>1.8681257063427433E-2</v>
      </c>
      <c r="J10" s="3213">
        <f>IF(SUM(C10:E10)=0,"NO",SUM(C10,IFERROR(28*D10,0),IFERROR(265*E10,0)))</f>
        <v>8.275402696513817</v>
      </c>
    </row>
    <row r="11" spans="2:11" s="99" customFormat="1" ht="18" customHeight="1" thickTop="1" thickBot="1" x14ac:dyDescent="0.35">
      <c r="B11" s="19" t="s">
        <v>16</v>
      </c>
      <c r="C11" s="3218">
        <f>C12+C16+C24+C30+C34</f>
        <v>8.2043885924265005</v>
      </c>
      <c r="D11" s="3119">
        <f t="shared" ref="D11" si="1">D12+D16+D24+D30+D34</f>
        <v>3.8059601828227275E-4</v>
      </c>
      <c r="E11" s="3119">
        <f>E12+E16+E24+E30+E34</f>
        <v>2.2776383236004265E-4</v>
      </c>
      <c r="F11" s="3119">
        <f>F12+F16+F24+F30+F34</f>
        <v>7.0110201578711895E-2</v>
      </c>
      <c r="G11" s="3119">
        <f t="shared" ref="G11:I11" si="2">G12+G16+G24+G30+G34</f>
        <v>3.7297593120684501E-2</v>
      </c>
      <c r="H11" s="3119">
        <f t="shared" si="2"/>
        <v>5.8796811707963505E-3</v>
      </c>
      <c r="I11" s="3119">
        <f t="shared" si="2"/>
        <v>1.8681257063427433E-2</v>
      </c>
      <c r="J11" s="3213">
        <f t="shared" ref="J11:J59" si="3">IF(SUM(C11:E11)=0,"NO",SUM(C11,IFERROR(28*D11,0),IFERROR(265*E11,0)))</f>
        <v>8.275402696513817</v>
      </c>
    </row>
    <row r="12" spans="2:11" s="99" customFormat="1" ht="18" customHeight="1" thickTop="1" thickBot="1" x14ac:dyDescent="0.35">
      <c r="B12" s="35" t="s">
        <v>17</v>
      </c>
      <c r="C12" s="3118">
        <f>SUM(C13:C15)</f>
        <v>4.4312750257125364</v>
      </c>
      <c r="D12" s="3118">
        <f t="shared" ref="D12:E12" si="4">SUM(D13:D15)</f>
        <v>1.7940384719483953E-4</v>
      </c>
      <c r="E12" s="3118">
        <f t="shared" si="4"/>
        <v>3.5880769438967905E-5</v>
      </c>
      <c r="F12" s="3118">
        <f>SUM(F13:F15)</f>
        <v>6.4323437734399996E-3</v>
      </c>
      <c r="G12" s="3118">
        <f t="shared" ref="G12" si="5">SUM(G13:G15)</f>
        <v>1.6031379866111998E-3</v>
      </c>
      <c r="H12" s="3118">
        <f t="shared" ref="H12" si="6">SUM(H13:H15)</f>
        <v>7.9167307980799984E-5</v>
      </c>
      <c r="I12" s="3118">
        <f t="shared" ref="I12" si="7">SUM(I13:I15)</f>
        <v>4.6015997763839992E-3</v>
      </c>
      <c r="J12" s="3213">
        <f t="shared" si="3"/>
        <v>4.4458067373353192</v>
      </c>
    </row>
    <row r="13" spans="2:11" s="99" customFormat="1" ht="18" customHeight="1" thickTop="1" thickBot="1" x14ac:dyDescent="0.35">
      <c r="B13" s="23" t="s">
        <v>18</v>
      </c>
      <c r="C13" s="24">
        <f>'Table1.A(a)s1'!H33</f>
        <v>4.4312750257125364</v>
      </c>
      <c r="D13" s="24">
        <f>'Table1.A(a)s1'!I33</f>
        <v>1.7940384719483953E-4</v>
      </c>
      <c r="E13" s="24">
        <f>'Table1.A(a)s1'!J33</f>
        <v>3.5880769438967905E-5</v>
      </c>
      <c r="F13" s="25">
        <v>6.4323437734399996E-3</v>
      </c>
      <c r="G13" s="25">
        <v>1.6031379866111998E-3</v>
      </c>
      <c r="H13" s="25">
        <v>7.9167307980799984E-5</v>
      </c>
      <c r="I13" s="26">
        <v>4.6015997763839992E-3</v>
      </c>
      <c r="J13" s="3213">
        <f t="shared" si="3"/>
        <v>4.4458067373353192</v>
      </c>
    </row>
    <row r="14" spans="2:11" s="99" customFormat="1" ht="18" customHeight="1" thickTop="1" thickBot="1" x14ac:dyDescent="0.35">
      <c r="B14" s="23" t="s">
        <v>19</v>
      </c>
      <c r="C14" s="3219" t="s">
        <v>2070</v>
      </c>
      <c r="D14" s="3219" t="s">
        <v>2070</v>
      </c>
      <c r="E14" s="3219" t="s">
        <v>2070</v>
      </c>
      <c r="F14" s="3220" t="s">
        <v>2053</v>
      </c>
      <c r="G14" s="3220" t="s">
        <v>2053</v>
      </c>
      <c r="H14" s="3220" t="s">
        <v>2053</v>
      </c>
      <c r="I14" s="3221" t="s">
        <v>2053</v>
      </c>
      <c r="J14" s="3213" t="str">
        <f t="shared" si="3"/>
        <v>NO</v>
      </c>
    </row>
    <row r="15" spans="2:11" s="99" customFormat="1" ht="18" customHeight="1" thickTop="1" thickBot="1" x14ac:dyDescent="0.35">
      <c r="B15" s="27" t="s">
        <v>20</v>
      </c>
      <c r="C15" s="3222" t="s">
        <v>2053</v>
      </c>
      <c r="D15" s="3222" t="s">
        <v>2053</v>
      </c>
      <c r="E15" s="3222" t="s">
        <v>2053</v>
      </c>
      <c r="F15" s="3223" t="s">
        <v>2053</v>
      </c>
      <c r="G15" s="3223" t="s">
        <v>2053</v>
      </c>
      <c r="H15" s="3223" t="s">
        <v>2053</v>
      </c>
      <c r="I15" s="3224" t="s">
        <v>2053</v>
      </c>
      <c r="J15" s="3213" t="str">
        <f t="shared" si="3"/>
        <v>NO</v>
      </c>
    </row>
    <row r="16" spans="2:11" s="99" customFormat="1" ht="18" customHeight="1" thickTop="1" thickBot="1" x14ac:dyDescent="0.35">
      <c r="B16" s="33" t="s">
        <v>21</v>
      </c>
      <c r="C16" s="3219"/>
      <c r="D16" s="3219"/>
      <c r="E16" s="3219"/>
      <c r="F16" s="3219"/>
      <c r="G16" s="3219"/>
      <c r="H16" s="3219"/>
      <c r="I16" s="3219"/>
      <c r="J16" s="3213" t="str">
        <f t="shared" si="3"/>
        <v>NO</v>
      </c>
    </row>
    <row r="17" spans="2:10" s="99" customFormat="1" ht="18" customHeight="1" thickTop="1" thickBot="1" x14ac:dyDescent="0.35">
      <c r="B17" s="23" t="s">
        <v>22</v>
      </c>
      <c r="C17" s="3219" t="s">
        <v>2070</v>
      </c>
      <c r="D17" s="3219" t="s">
        <v>2073</v>
      </c>
      <c r="E17" s="3219" t="s">
        <v>2073</v>
      </c>
      <c r="F17" s="3220" t="s">
        <v>2066</v>
      </c>
      <c r="G17" s="3220" t="s">
        <v>2066</v>
      </c>
      <c r="H17" s="3220" t="s">
        <v>2066</v>
      </c>
      <c r="I17" s="3221" t="s">
        <v>2066</v>
      </c>
      <c r="J17" s="3213" t="str">
        <f t="shared" si="3"/>
        <v>NO</v>
      </c>
    </row>
    <row r="18" spans="2:10" s="99" customFormat="1" ht="18" customHeight="1" thickTop="1" thickBot="1" x14ac:dyDescent="0.35">
      <c r="B18" s="23" t="s">
        <v>23</v>
      </c>
      <c r="C18" s="3219" t="s">
        <v>2073</v>
      </c>
      <c r="D18" s="3219" t="s">
        <v>2074</v>
      </c>
      <c r="E18" s="3219" t="s">
        <v>2074</v>
      </c>
      <c r="F18" s="3220" t="s">
        <v>2066</v>
      </c>
      <c r="G18" s="3220" t="s">
        <v>2066</v>
      </c>
      <c r="H18" s="3220" t="s">
        <v>2066</v>
      </c>
      <c r="I18" s="3221" t="s">
        <v>2066</v>
      </c>
      <c r="J18" s="3213" t="str">
        <f t="shared" si="3"/>
        <v>NO</v>
      </c>
    </row>
    <row r="19" spans="2:10" s="99" customFormat="1" ht="18" customHeight="1" thickTop="1" thickBot="1" x14ac:dyDescent="0.35">
      <c r="B19" s="23" t="s">
        <v>24</v>
      </c>
      <c r="C19" s="3219" t="s">
        <v>2073</v>
      </c>
      <c r="D19" s="3219" t="s">
        <v>2073</v>
      </c>
      <c r="E19" s="3219" t="s">
        <v>2073</v>
      </c>
      <c r="F19" s="3220" t="s">
        <v>2066</v>
      </c>
      <c r="G19" s="3220" t="s">
        <v>2066</v>
      </c>
      <c r="H19" s="3220" t="s">
        <v>2066</v>
      </c>
      <c r="I19" s="3221" t="s">
        <v>2066</v>
      </c>
      <c r="J19" s="3213" t="str">
        <f t="shared" si="3"/>
        <v>NO</v>
      </c>
    </row>
    <row r="20" spans="2:10" s="99" customFormat="1" ht="18" customHeight="1" thickTop="1" thickBot="1" x14ac:dyDescent="0.35">
      <c r="B20" s="23" t="s">
        <v>25</v>
      </c>
      <c r="C20" s="3219" t="s">
        <v>2073</v>
      </c>
      <c r="D20" s="3219" t="s">
        <v>2073</v>
      </c>
      <c r="E20" s="3219" t="s">
        <v>2073</v>
      </c>
      <c r="F20" s="3220" t="s">
        <v>2066</v>
      </c>
      <c r="G20" s="3220" t="s">
        <v>2066</v>
      </c>
      <c r="H20" s="3220" t="s">
        <v>2066</v>
      </c>
      <c r="I20" s="3221" t="s">
        <v>2066</v>
      </c>
      <c r="J20" s="3213" t="str">
        <f t="shared" si="3"/>
        <v>NO</v>
      </c>
    </row>
    <row r="21" spans="2:10" s="99" customFormat="1" ht="18" customHeight="1" thickTop="1" thickBot="1" x14ac:dyDescent="0.35">
      <c r="B21" s="23" t="s">
        <v>26</v>
      </c>
      <c r="C21" s="3219" t="s">
        <v>2073</v>
      </c>
      <c r="D21" s="3219" t="s">
        <v>2073</v>
      </c>
      <c r="E21" s="3219" t="s">
        <v>2073</v>
      </c>
      <c r="F21" s="3220" t="s">
        <v>2066</v>
      </c>
      <c r="G21" s="3220" t="s">
        <v>2066</v>
      </c>
      <c r="H21" s="3220" t="s">
        <v>2066</v>
      </c>
      <c r="I21" s="3221" t="s">
        <v>2066</v>
      </c>
      <c r="J21" s="3213" t="str">
        <f t="shared" si="3"/>
        <v>NO</v>
      </c>
    </row>
    <row r="22" spans="2:10" s="99" customFormat="1" ht="18" customHeight="1" thickTop="1" thickBot="1" x14ac:dyDescent="0.35">
      <c r="B22" s="23" t="s">
        <v>27</v>
      </c>
      <c r="C22" s="3219" t="s">
        <v>2073</v>
      </c>
      <c r="D22" s="3219" t="s">
        <v>2073</v>
      </c>
      <c r="E22" s="3219" t="s">
        <v>2073</v>
      </c>
      <c r="F22" s="3220" t="s">
        <v>2066</v>
      </c>
      <c r="G22" s="3220" t="s">
        <v>2066</v>
      </c>
      <c r="H22" s="3220" t="s">
        <v>2066</v>
      </c>
      <c r="I22" s="3221" t="s">
        <v>2066</v>
      </c>
      <c r="J22" s="3213" t="str">
        <f t="shared" si="3"/>
        <v>NO</v>
      </c>
    </row>
    <row r="23" spans="2:10" s="99" customFormat="1" ht="18" customHeight="1" thickTop="1" thickBot="1" x14ac:dyDescent="0.35">
      <c r="B23" s="114" t="s">
        <v>412</v>
      </c>
      <c r="C23" s="3219" t="s">
        <v>2073</v>
      </c>
      <c r="D23" s="3219" t="s">
        <v>2073</v>
      </c>
      <c r="E23" s="3219" t="s">
        <v>2073</v>
      </c>
      <c r="F23" s="3219" t="s">
        <v>2073</v>
      </c>
      <c r="G23" s="3219" t="s">
        <v>2073</v>
      </c>
      <c r="H23" s="3219" t="s">
        <v>2073</v>
      </c>
      <c r="I23" s="3219" t="s">
        <v>2073</v>
      </c>
      <c r="J23" s="3213" t="str">
        <f t="shared" si="3"/>
        <v>NO</v>
      </c>
    </row>
    <row r="24" spans="2:10" s="99" customFormat="1" ht="18" customHeight="1" thickTop="1" thickBot="1" x14ac:dyDescent="0.35">
      <c r="B24" s="33" t="s">
        <v>28</v>
      </c>
      <c r="C24" s="3118">
        <f>SUM(C25:C29)</f>
        <v>2.8198300046106404</v>
      </c>
      <c r="D24" s="3118">
        <f t="shared" ref="D24:E24" si="8">SUM(D25:D29)</f>
        <v>1.5116791226407316E-4</v>
      </c>
      <c r="E24" s="3118">
        <f t="shared" si="8"/>
        <v>1.8547295501332315E-4</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3">
        <f t="shared" si="3"/>
        <v>2.873213039232565</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3" t="str">
        <f t="shared" si="3"/>
        <v>NO</v>
      </c>
    </row>
    <row r="26" spans="2:10" s="99" customFormat="1" ht="18" customHeight="1" thickTop="1" thickBot="1" x14ac:dyDescent="0.35">
      <c r="B26" s="23" t="s">
        <v>30</v>
      </c>
      <c r="C26" s="29">
        <f>'Table1.A(a)s3'!H21+'Table1.A(a)s3'!H22</f>
        <v>1.8291360834237622</v>
      </c>
      <c r="D26" s="29">
        <f>'Table1.A(a)s3'!I21+'Table1.A(a)s3'!I22</f>
        <v>9.9026126938448004E-5</v>
      </c>
      <c r="E26" s="29">
        <f>'Table1.A(a)s3'!J21+'Table1.A(a)s3'!J22</f>
        <v>1.3333116968769799E-4</v>
      </c>
      <c r="F26" s="25">
        <v>8.0955619289999996E-3</v>
      </c>
      <c r="G26" s="25">
        <v>2.9923627734000001E-2</v>
      </c>
      <c r="H26" s="25">
        <v>3.6716584450000003E-3</v>
      </c>
      <c r="I26" s="26">
        <v>0</v>
      </c>
      <c r="J26" s="3213">
        <f t="shared" si="3"/>
        <v>1.8672415749452786</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3" t="str">
        <f t="shared" si="3"/>
        <v>NO</v>
      </c>
    </row>
    <row r="28" spans="2:10" s="99" customFormat="1" ht="18" customHeight="1" thickTop="1" thickBot="1" x14ac:dyDescent="0.35">
      <c r="B28" s="23" t="s">
        <v>32</v>
      </c>
      <c r="C28" s="29">
        <f>'Table1.A(a)s3'!H88</f>
        <v>0.99069392118687805</v>
      </c>
      <c r="D28" s="29">
        <f>'Table1.A(a)s3'!I88</f>
        <v>5.2141785325625155E-5</v>
      </c>
      <c r="E28" s="29">
        <f>'Table1.A(a)s3'!J88</f>
        <v>5.2141785325625155E-5</v>
      </c>
      <c r="F28" s="25">
        <v>5.3451340799999997E-2</v>
      </c>
      <c r="G28" s="25">
        <v>5.0387251200000004E-3</v>
      </c>
      <c r="H28" s="25">
        <v>1.9065446399999999E-3</v>
      </c>
      <c r="I28" s="26">
        <v>1.3618175999999999E-2</v>
      </c>
      <c r="J28" s="3213">
        <f t="shared" si="3"/>
        <v>1.0059714642872861</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3" t="str">
        <f t="shared" si="3"/>
        <v>NO</v>
      </c>
    </row>
    <row r="30" spans="2:10" ht="18" customHeight="1" thickTop="1" thickBot="1" x14ac:dyDescent="0.3">
      <c r="B30" s="35" t="s">
        <v>34</v>
      </c>
      <c r="C30" s="3117">
        <f>SUM(C31:C33)</f>
        <v>0.95328356210332299</v>
      </c>
      <c r="D30" s="3117">
        <f t="shared" ref="D30:E30" si="13">SUM(D31:D33)</f>
        <v>5.0024258823360064E-5</v>
      </c>
      <c r="E30" s="3117">
        <f t="shared" si="13"/>
        <v>6.4101079077516043E-6</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3">
        <f t="shared" si="3"/>
        <v>0.95638291994593128</v>
      </c>
    </row>
    <row r="31" spans="2:10" ht="18" customHeight="1" thickTop="1" thickBot="1" x14ac:dyDescent="0.3">
      <c r="B31" s="23" t="s">
        <v>35</v>
      </c>
      <c r="C31" s="24">
        <f>'Table1.A(a)s4'!H26+'Table1.A(a)s4'!H27+'Table1.A(a)s4'!H28</f>
        <v>0.24979970242057309</v>
      </c>
      <c r="D31" s="24">
        <f>'Table1.A(a)s4'!I26+'Table1.A(a)s4'!I27+'Table1.A(a)s4'!I28</f>
        <v>1.8975863620860068E-5</v>
      </c>
      <c r="E31" s="24">
        <f>'Table1.A(a)s4'!J26+'Table1.A(a)s4'!J27+'Table1.A(a)s4'!J28</f>
        <v>1.2179022972516041E-6</v>
      </c>
      <c r="F31" s="25">
        <v>1.4721699623214E-3</v>
      </c>
      <c r="G31" s="25">
        <v>4.783431955103E-4</v>
      </c>
      <c r="H31" s="25">
        <v>1.8656157298210002E-4</v>
      </c>
      <c r="I31" s="26">
        <v>3.3746487049078502E-4</v>
      </c>
      <c r="J31" s="3213">
        <f t="shared" si="3"/>
        <v>0.25065377071072886</v>
      </c>
    </row>
    <row r="32" spans="2:10" ht="18" customHeight="1" thickTop="1" thickBot="1" x14ac:dyDescent="0.3">
      <c r="B32" s="23" t="s">
        <v>36</v>
      </c>
      <c r="C32" s="24">
        <f>'Table1.A(a)s4'!H49+'Table1.A(a)s4'!H50</f>
        <v>0.16724187565499998</v>
      </c>
      <c r="D32" s="24">
        <f>'Table1.A(a)s4'!I49+'Table1.A(a)s4'!I50</f>
        <v>7.8344564999999986E-6</v>
      </c>
      <c r="E32" s="24">
        <f>'Table1.A(a)s4'!J49+'Table1.A(a)s4'!J50</f>
        <v>5.4941787000000001E-7</v>
      </c>
      <c r="F32" s="25">
        <v>6.5878511395049992E-4</v>
      </c>
      <c r="G32" s="25">
        <v>2.5375908456299999E-4</v>
      </c>
      <c r="H32" s="25">
        <v>3.5749204833449992E-5</v>
      </c>
      <c r="I32" s="26">
        <v>1.2401641655265E-4</v>
      </c>
      <c r="J32" s="3213">
        <f t="shared" si="3"/>
        <v>0.16760683617254998</v>
      </c>
    </row>
    <row r="33" spans="2:10" ht="18" customHeight="1" thickTop="1" thickBot="1" x14ac:dyDescent="0.3">
      <c r="B33" s="23" t="s">
        <v>37</v>
      </c>
      <c r="C33" s="24">
        <f>'Table1.A(a)s4'!H89</f>
        <v>0.53624198402774992</v>
      </c>
      <c r="D33" s="24">
        <f>'Table1.A(a)s4'!I89</f>
        <v>2.3213938702500001E-5</v>
      </c>
      <c r="E33" s="24">
        <f>'Table1.A(a)s4'!J89</f>
        <v>4.6427877405E-6</v>
      </c>
      <c r="F33" s="25" t="s">
        <v>2066</v>
      </c>
      <c r="G33" s="25" t="s">
        <v>2066</v>
      </c>
      <c r="H33" s="25" t="s">
        <v>2066</v>
      </c>
      <c r="I33" s="25" t="s">
        <v>2066</v>
      </c>
      <c r="J33" s="3213">
        <f t="shared" si="3"/>
        <v>0.53812231306265235</v>
      </c>
    </row>
    <row r="34" spans="2:10" ht="18" customHeight="1" thickTop="1" thickBot="1" x14ac:dyDescent="0.3">
      <c r="B34" s="33" t="s">
        <v>413</v>
      </c>
      <c r="C34" s="3118">
        <f>SUM(C35:C36)</f>
        <v>0</v>
      </c>
      <c r="D34" s="3118">
        <f t="shared" ref="D34:E34" si="18">SUM(D35:D36)</f>
        <v>0</v>
      </c>
      <c r="E34" s="3118">
        <f t="shared" si="18"/>
        <v>0</v>
      </c>
      <c r="F34" s="20"/>
      <c r="G34" s="20"/>
      <c r="H34" s="20"/>
      <c r="I34" s="21"/>
      <c r="J34" s="3213"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3"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3"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3"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3"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3"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3"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3"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3"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3" t="str">
        <f t="shared" si="3"/>
        <v>NO</v>
      </c>
    </row>
    <row r="44" spans="2:10" ht="18" customHeight="1" thickTop="1" thickBot="1" x14ac:dyDescent="0.3">
      <c r="B44" s="23" t="s">
        <v>45</v>
      </c>
      <c r="C44" s="20" t="s">
        <v>2053</v>
      </c>
      <c r="D44" s="20" t="s">
        <v>2053</v>
      </c>
      <c r="E44" s="36"/>
      <c r="F44" s="36"/>
      <c r="G44" s="25" t="s">
        <v>2066</v>
      </c>
      <c r="H44" s="25" t="s">
        <v>2066</v>
      </c>
      <c r="I44" s="25" t="s">
        <v>2066</v>
      </c>
      <c r="J44" s="3213"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3"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3" t="str">
        <f t="shared" si="3"/>
        <v>NO</v>
      </c>
    </row>
    <row r="47" spans="2:10" ht="18" customHeight="1" thickTop="1" thickBot="1" x14ac:dyDescent="0.3">
      <c r="B47" s="693" t="s">
        <v>47</v>
      </c>
      <c r="C47" s="20" t="s">
        <v>2053</v>
      </c>
      <c r="D47" s="160"/>
      <c r="E47" s="160"/>
      <c r="F47" s="160"/>
      <c r="G47" s="160"/>
      <c r="H47" s="160"/>
      <c r="I47" s="161"/>
      <c r="J47" s="3213" t="str">
        <f t="shared" si="3"/>
        <v>NO</v>
      </c>
    </row>
    <row r="48" spans="2:10" ht="18" customHeight="1" thickTop="1" thickBot="1" x14ac:dyDescent="0.3">
      <c r="B48" s="167" t="s">
        <v>48</v>
      </c>
      <c r="C48" s="20" t="s">
        <v>2053</v>
      </c>
      <c r="D48" s="162"/>
      <c r="E48" s="162"/>
      <c r="F48" s="162"/>
      <c r="G48" s="162"/>
      <c r="H48" s="162"/>
      <c r="I48" s="163"/>
      <c r="J48" s="3213" t="str">
        <f t="shared" si="3"/>
        <v>NO</v>
      </c>
    </row>
    <row r="49" spans="2:11" ht="18" customHeight="1" thickTop="1" thickBot="1" x14ac:dyDescent="0.3">
      <c r="B49" s="167" t="s">
        <v>49</v>
      </c>
      <c r="C49" s="20" t="s">
        <v>2053</v>
      </c>
      <c r="D49" s="162"/>
      <c r="E49" s="162"/>
      <c r="F49" s="162"/>
      <c r="G49" s="162"/>
      <c r="H49" s="162"/>
      <c r="I49" s="163"/>
      <c r="J49" s="3213" t="str">
        <f t="shared" si="3"/>
        <v>NO</v>
      </c>
    </row>
    <row r="50" spans="2:11" ht="18" customHeight="1" thickTop="1" thickBot="1" x14ac:dyDescent="0.3">
      <c r="B50" s="703" t="s">
        <v>50</v>
      </c>
      <c r="C50" s="20" t="s">
        <v>2053</v>
      </c>
      <c r="D50" s="704"/>
      <c r="E50" s="704"/>
      <c r="F50" s="704"/>
      <c r="G50" s="704"/>
      <c r="H50" s="704"/>
      <c r="I50" s="705"/>
      <c r="J50" s="3213"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0.36995240099999993</v>
      </c>
      <c r="D52" s="3117">
        <f t="shared" ref="D52:E52" si="19">SUM(D53,D54)</f>
        <v>2.6425171499999999E-6</v>
      </c>
      <c r="E52" s="3117">
        <f t="shared" si="19"/>
        <v>1.0570068599999999E-5</v>
      </c>
      <c r="F52" s="3117" t="s">
        <v>2066</v>
      </c>
      <c r="G52" s="3117" t="s">
        <v>2066</v>
      </c>
      <c r="H52" s="3117" t="s">
        <v>2066</v>
      </c>
      <c r="I52" s="3117" t="s">
        <v>2066</v>
      </c>
      <c r="J52" s="3213">
        <f t="shared" si="3"/>
        <v>0.37282745965919994</v>
      </c>
      <c r="K52" s="699"/>
    </row>
    <row r="53" spans="2:11" ht="18" customHeight="1" thickTop="1" thickBot="1" x14ac:dyDescent="0.3">
      <c r="B53" s="168" t="s">
        <v>52</v>
      </c>
      <c r="C53" s="24">
        <f>Table1.D!G10</f>
        <v>0.36995240099999993</v>
      </c>
      <c r="D53" s="24">
        <f>Table1.D!H10</f>
        <v>2.6425171499999999E-6</v>
      </c>
      <c r="E53" s="24">
        <f>Table1.D!I10</f>
        <v>1.0570068599999999E-5</v>
      </c>
      <c r="F53" s="25" t="s">
        <v>2066</v>
      </c>
      <c r="G53" s="25" t="s">
        <v>2066</v>
      </c>
      <c r="H53" s="25" t="s">
        <v>2066</v>
      </c>
      <c r="I53" s="25" t="s">
        <v>2066</v>
      </c>
      <c r="J53" s="3213">
        <f t="shared" si="3"/>
        <v>0.37282745965919994</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3"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3" t="str">
        <f t="shared" si="3"/>
        <v>NO</v>
      </c>
    </row>
    <row r="56" spans="2:11" ht="18" customHeight="1" thickTop="1" thickBot="1" x14ac:dyDescent="0.3">
      <c r="B56" s="695" t="s">
        <v>55</v>
      </c>
      <c r="C56" s="28" t="s">
        <v>2070</v>
      </c>
      <c r="D56" s="88"/>
      <c r="E56" s="88"/>
      <c r="F56" s="88"/>
      <c r="G56" s="88"/>
      <c r="H56" s="88"/>
      <c r="I56" s="89"/>
      <c r="J56" s="3213" t="str">
        <f t="shared" si="3"/>
        <v>NO</v>
      </c>
    </row>
    <row r="57" spans="2:11" ht="18" customHeight="1" thickTop="1" thickBot="1" x14ac:dyDescent="0.3">
      <c r="B57" s="113" t="s">
        <v>417</v>
      </c>
      <c r="C57" s="24" t="s">
        <v>2070</v>
      </c>
      <c r="D57" s="37"/>
      <c r="E57" s="37"/>
      <c r="F57" s="37"/>
      <c r="G57" s="37"/>
      <c r="H57" s="37"/>
      <c r="I57" s="2"/>
      <c r="J57" s="3213" t="str">
        <f t="shared" si="3"/>
        <v>NO</v>
      </c>
    </row>
    <row r="58" spans="2:11" ht="18" customHeight="1" thickTop="1" thickBot="1" x14ac:dyDescent="0.3">
      <c r="B58" s="696" t="s">
        <v>56</v>
      </c>
      <c r="C58" s="74" t="s">
        <v>2066</v>
      </c>
      <c r="D58" s="37"/>
      <c r="E58" s="37"/>
      <c r="F58" s="37"/>
      <c r="G58" s="37"/>
      <c r="H58" s="37"/>
      <c r="I58" s="2"/>
      <c r="J58" s="3213" t="str">
        <f t="shared" si="3"/>
        <v>NO</v>
      </c>
    </row>
    <row r="59" spans="2:11" ht="18" customHeight="1" thickTop="1" thickBot="1" x14ac:dyDescent="0.3">
      <c r="B59" s="697" t="s">
        <v>57</v>
      </c>
      <c r="C59" s="74" t="s">
        <v>2066</v>
      </c>
      <c r="D59" s="107"/>
      <c r="E59" s="107"/>
      <c r="F59" s="107"/>
      <c r="G59" s="107"/>
      <c r="H59" s="107"/>
      <c r="I59" s="108"/>
      <c r="J59" s="3213"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10" activePane="bottomLeft" state="frozen"/>
      <selection pane="bottomLeft" activeCell="A10" sqref="A10"/>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v>2019</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113.01502476499999</v>
      </c>
      <c r="D10" s="453" t="s">
        <v>2052</v>
      </c>
      <c r="E10" s="243"/>
      <c r="F10" s="243"/>
      <c r="G10" s="243"/>
      <c r="H10" s="217">
        <f>(H17+'Table1.A(a)s2'!H10+'Table1.A(a)s3'!H10+'Table1.A(a)s4'!H10)</f>
        <v>8.2043885924265005</v>
      </c>
      <c r="I10" s="217">
        <f>(I17+'Table1.A(a)s2'!I10+'Table1.A(a)s3'!I10+'Table1.A(a)s4'!I10)</f>
        <v>3.8059601828227275E-4</v>
      </c>
      <c r="J10" s="3116">
        <f>(J17+'Table1.A(a)s2'!J10+'Table1.A(a)s3'!J10+'Table1.A(a)s4'!J10)</f>
        <v>2.2776383236004265E-4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59.801282398279845</v>
      </c>
      <c r="D17" s="556" t="s">
        <v>2052</v>
      </c>
      <c r="E17" s="486"/>
      <c r="F17" s="486"/>
      <c r="G17" s="486"/>
      <c r="H17" s="477">
        <f t="shared" ref="H17:J17" si="0">SUM(H33:H36,H40:H43,H47:H50,H54:H57,H69:H72,H76:H79,H83:H86)</f>
        <v>4.4312750257125364</v>
      </c>
      <c r="I17" s="477">
        <f t="shared" si="0"/>
        <v>1.7940384719483953E-4</v>
      </c>
      <c r="J17" s="477">
        <f t="shared" si="0"/>
        <v>3.5880769438967905E-5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59.801282398279845</v>
      </c>
      <c r="D33" s="550" t="s">
        <v>2051</v>
      </c>
      <c r="E33" s="217">
        <v>74.099999999999994</v>
      </c>
      <c r="F33" s="217">
        <v>3</v>
      </c>
      <c r="G33" s="217">
        <v>0.6</v>
      </c>
      <c r="H33" s="25">
        <f>(C33*E33)/10^3</f>
        <v>4.4312750257125364</v>
      </c>
      <c r="I33" s="25">
        <f>(C33*F33)/10^6</f>
        <v>1.7940384719483953E-4</v>
      </c>
      <c r="J33" s="25">
        <f>(C33*G33)/10^6</f>
        <v>3.5880769438967905E-5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2017</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2017</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4">
        <f>SUM(C17:C18,C21:C25,C80:C82,C87:C92,C97:C100)</f>
        <v>39.223959187134142</v>
      </c>
      <c r="D10" s="453" t="s">
        <v>2052</v>
      </c>
      <c r="E10" s="243"/>
      <c r="F10" s="243"/>
      <c r="G10" s="243"/>
      <c r="H10" s="3134">
        <f t="shared" ref="H10:J10" si="0">SUM(H17:H18,H21:H25,H80:H82,H87:H92,H97:H100)</f>
        <v>2.8198300046106404</v>
      </c>
      <c r="I10" s="3134">
        <f t="shared" si="0"/>
        <v>1.5116791226407316E-4</v>
      </c>
      <c r="J10" s="3134">
        <f t="shared" si="0"/>
        <v>1.8547295501332315E-4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4">
        <f>SUM(C17:C19)</f>
        <v>0</v>
      </c>
      <c r="D16" s="550"/>
      <c r="E16" s="243"/>
      <c r="F16" s="243"/>
      <c r="G16" s="243"/>
      <c r="H16" s="3134">
        <f t="shared" ref="H16:J16" si="1">SUM(H17:H19)</f>
        <v>0</v>
      </c>
      <c r="I16" s="3134">
        <f t="shared" si="1"/>
        <v>0</v>
      </c>
      <c r="J16" s="3134">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4">
        <f>SUM(C21:C27)</f>
        <v>25.854270642102051</v>
      </c>
      <c r="D20" s="550"/>
      <c r="E20" s="243"/>
      <c r="F20" s="243"/>
      <c r="G20" s="243"/>
      <c r="H20" s="3134">
        <f>SUM(H21:H27)</f>
        <v>1.8291360834237622</v>
      </c>
      <c r="I20" s="3134">
        <f t="shared" ref="I20:J20" si="2">SUM(I21:I27)</f>
        <v>9.9026126938448004E-5</v>
      </c>
      <c r="J20" s="3134">
        <f t="shared" si="2"/>
        <v>1.3333116968769799E-4</v>
      </c>
    </row>
    <row r="21" spans="2:15" ht="18" customHeight="1" x14ac:dyDescent="0.25">
      <c r="B21" s="221" t="s">
        <v>105</v>
      </c>
      <c r="C21" s="217">
        <v>18.055285657500001</v>
      </c>
      <c r="D21" s="550" t="s">
        <v>2052</v>
      </c>
      <c r="E21" s="217">
        <v>69.3</v>
      </c>
      <c r="F21" s="217">
        <v>3.8</v>
      </c>
      <c r="G21" s="217">
        <v>5.7</v>
      </c>
      <c r="H21" s="217">
        <f>(C21*E21)/10^3</f>
        <v>1.25123129606475</v>
      </c>
      <c r="I21" s="217">
        <f>(C21*F21)/10^6</f>
        <v>6.8610085498499999E-5</v>
      </c>
      <c r="J21" s="217">
        <f>(C21*G21)/10^6</f>
        <v>1.0291512824775E-4</v>
      </c>
    </row>
    <row r="22" spans="2:15" ht="18" customHeight="1" x14ac:dyDescent="0.25">
      <c r="B22" s="221" t="s">
        <v>106</v>
      </c>
      <c r="C22" s="217">
        <v>7.7989849846020523</v>
      </c>
      <c r="D22" s="550" t="s">
        <v>2052</v>
      </c>
      <c r="E22" s="217">
        <v>74.099999999999994</v>
      </c>
      <c r="F22" s="217">
        <v>3.9</v>
      </c>
      <c r="G22" s="217">
        <v>3.9</v>
      </c>
      <c r="H22" s="217">
        <f>(C22*E22)/10^3</f>
        <v>0.57790478735901207</v>
      </c>
      <c r="I22" s="217">
        <f>(C22*F22)/10^6</f>
        <v>3.0416041439948002E-5</v>
      </c>
      <c r="J22" s="217">
        <f>(C22*G22)/10^6</f>
        <v>3.0416041439948002E-5</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4">
        <f>SUM(C87:C90)</f>
        <v>13.369688545032092</v>
      </c>
      <c r="D86" s="550"/>
      <c r="E86" s="243"/>
      <c r="F86" s="243"/>
      <c r="G86" s="243"/>
      <c r="H86" s="3134">
        <f>SUM(H87:H90)</f>
        <v>0.99069392118687805</v>
      </c>
      <c r="I86" s="3134">
        <f t="shared" ref="I86:J86" si="6">SUM(I87:I90)</f>
        <v>5.2141785325625155E-5</v>
      </c>
      <c r="J86" s="3134">
        <f t="shared" si="6"/>
        <v>5.2141785325625155E-5</v>
      </c>
    </row>
    <row r="87" spans="2:10" ht="18" customHeight="1" x14ac:dyDescent="0.25">
      <c r="B87" s="221" t="s">
        <v>126</v>
      </c>
      <c r="C87" s="218"/>
      <c r="D87" s="550"/>
      <c r="E87" s="217"/>
      <c r="F87" s="217"/>
      <c r="G87" s="217"/>
      <c r="H87" s="218"/>
      <c r="I87" s="218"/>
      <c r="J87" s="220"/>
    </row>
    <row r="88" spans="2:10" ht="18" customHeight="1" x14ac:dyDescent="0.25">
      <c r="B88" s="221" t="s">
        <v>127</v>
      </c>
      <c r="C88" s="218">
        <v>13.369688545032092</v>
      </c>
      <c r="D88" s="550" t="s">
        <v>2052</v>
      </c>
      <c r="E88" s="217">
        <v>74.099999999999994</v>
      </c>
      <c r="F88" s="217">
        <v>3.9</v>
      </c>
      <c r="G88" s="217">
        <v>3.9</v>
      </c>
      <c r="H88" s="3115">
        <f>(C88*E88)/10^3</f>
        <v>0.99069392118687805</v>
      </c>
      <c r="I88" s="3115">
        <f>(C88*F88)/10^6</f>
        <v>5.2141785325625155E-5</v>
      </c>
      <c r="J88" s="3115">
        <f>(C88*G88)/10^6</f>
        <v>5.2141785325625155E-5</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2017</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5">
        <f>SUM(C26:C31,C35:C38,C49:C53,C57:C60,C70:C73,C77:C82,C87:C92,C105:C108,C113:C116)</f>
        <v>13.989783179586006</v>
      </c>
      <c r="D10" s="584" t="s">
        <v>2052</v>
      </c>
      <c r="E10" s="208"/>
      <c r="F10" s="208"/>
      <c r="G10" s="208"/>
      <c r="H10" s="3135">
        <f>SUM(H26:H31,H35:H38,H49:H53,H57:H60,H70:H73,H77:H82,H87:H92,H105:H108,H113:H116)</f>
        <v>0.95328356210332299</v>
      </c>
      <c r="I10" s="3135">
        <f t="shared" ref="I10:J10" si="0">SUM(I26:I31,I35:I38,I49:I53,I57:I60,I70:I73,I77:I82,I87:I92,I105:I108,I113:I116)</f>
        <v>5.0024258823360064E-5</v>
      </c>
      <c r="J10" s="3135">
        <f t="shared" si="0"/>
        <v>6.4101079077516043E-6</v>
      </c>
      <c r="K10" s="3136"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1.114140712086007</v>
      </c>
      <c r="D26" s="453" t="s">
        <v>2052</v>
      </c>
      <c r="E26" s="217">
        <v>74.099999999999994</v>
      </c>
      <c r="F26" s="217">
        <v>10</v>
      </c>
      <c r="G26" s="217">
        <v>0.6</v>
      </c>
      <c r="H26" s="218">
        <f>(C26*E26)/10^3</f>
        <v>8.2557826765573106E-2</v>
      </c>
      <c r="I26" s="218">
        <f>(C26*F26)/10^6</f>
        <v>1.1141407120860069E-5</v>
      </c>
      <c r="J26" s="218">
        <f>(C26*G26)/10^6</f>
        <v>6.6848442725160413E-7</v>
      </c>
      <c r="K26" s="218" t="s">
        <v>2053</v>
      </c>
    </row>
    <row r="27" spans="2:11" ht="18" customHeight="1" x14ac:dyDescent="0.25">
      <c r="B27" s="221" t="s">
        <v>2055</v>
      </c>
      <c r="C27" s="218">
        <v>0.58506944999999999</v>
      </c>
      <c r="D27" s="453" t="s">
        <v>2052</v>
      </c>
      <c r="E27" s="217">
        <v>71.900000000000006</v>
      </c>
      <c r="F27" s="217">
        <v>10</v>
      </c>
      <c r="G27" s="217">
        <v>0.6</v>
      </c>
      <c r="H27" s="218">
        <f t="shared" ref="H27" si="1">(C27*E27)/10^3</f>
        <v>4.2066493454999999E-2</v>
      </c>
      <c r="I27" s="218">
        <f t="shared" ref="I27" si="2">(C27*F27)/10^6</f>
        <v>5.8506944999999997E-6</v>
      </c>
      <c r="J27" s="218">
        <f t="shared" ref="J27" si="3">(C27*G27)/10^6</f>
        <v>3.5104166999999997E-7</v>
      </c>
      <c r="K27" s="220" t="s">
        <v>2053</v>
      </c>
    </row>
    <row r="28" spans="2:11" ht="18" customHeight="1" x14ac:dyDescent="0.25">
      <c r="B28" s="221" t="s">
        <v>2059</v>
      </c>
      <c r="C28" s="218">
        <v>1.9837619999999998</v>
      </c>
      <c r="D28" s="453" t="s">
        <v>2052</v>
      </c>
      <c r="E28" s="217">
        <v>63.1</v>
      </c>
      <c r="F28" s="217">
        <v>1</v>
      </c>
      <c r="G28" s="217">
        <v>0.1</v>
      </c>
      <c r="H28" s="218">
        <f>(C28*E28)/10^3</f>
        <v>0.12517538219999999</v>
      </c>
      <c r="I28" s="218">
        <f>(C28*F28)/10^6</f>
        <v>1.9837619999999998E-6</v>
      </c>
      <c r="J28" s="218">
        <f>(C28*G28)/10^6</f>
        <v>1.9837620000000001E-7</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0.58506944999999999</v>
      </c>
      <c r="D49" s="453" t="s">
        <v>2052</v>
      </c>
      <c r="E49" s="217">
        <v>71.900000000000006</v>
      </c>
      <c r="F49" s="217">
        <v>10</v>
      </c>
      <c r="G49" s="217">
        <v>0.6</v>
      </c>
      <c r="H49" s="218">
        <f>(C49*E49)/10^3</f>
        <v>4.2066493454999999E-2</v>
      </c>
      <c r="I49" s="218">
        <f t="shared" ref="I49" si="4">(C49*F49)/10^6</f>
        <v>5.8506944999999997E-6</v>
      </c>
      <c r="J49" s="218">
        <f t="shared" ref="J49" si="5">(C49*G49)/10^6</f>
        <v>3.5104166999999997E-7</v>
      </c>
      <c r="K49" s="220" t="s">
        <v>2053</v>
      </c>
    </row>
    <row r="50" spans="2:11" ht="18" customHeight="1" x14ac:dyDescent="0.25">
      <c r="B50" s="221" t="s">
        <v>2059</v>
      </c>
      <c r="C50" s="4180">
        <v>1.9837619999999998</v>
      </c>
      <c r="D50" s="453" t="s">
        <v>2052</v>
      </c>
      <c r="E50" s="217">
        <v>63.1</v>
      </c>
      <c r="F50" s="217">
        <v>1</v>
      </c>
      <c r="G50" s="217">
        <v>0.1</v>
      </c>
      <c r="H50" s="218">
        <f>(C50*E50)/10^3</f>
        <v>0.12517538219999999</v>
      </c>
      <c r="I50" s="218">
        <f t="shared" ref="I50" si="6">(C50*F50)/10^6</f>
        <v>1.9837619999999998E-6</v>
      </c>
      <c r="J50" s="218">
        <f t="shared" ref="J50" si="7">(C50*G50)/10^6</f>
        <v>1.9837620000000001E-7</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7.7379795675</v>
      </c>
      <c r="D89" s="453" t="s">
        <v>2052</v>
      </c>
      <c r="E89" s="217">
        <v>69.3</v>
      </c>
      <c r="F89" s="217">
        <v>3</v>
      </c>
      <c r="G89" s="217">
        <v>0.6</v>
      </c>
      <c r="H89" s="218">
        <f>(C89*E89)/10^3</f>
        <v>0.53624198402774992</v>
      </c>
      <c r="I89" s="218">
        <f>(C89*F89)/10^6</f>
        <v>2.3213938702500001E-5</v>
      </c>
      <c r="J89" s="218">
        <f t="shared" ref="J89" si="8">(C89*G89)/10^6</f>
        <v>4.6427877405E-6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E10" activePane="bottomRight" state="frozen"/>
      <selection pane="topRight"/>
      <selection pane="bottomLeft"/>
      <selection pane="bottomRight" activeCell="E10" sqref="E10"/>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2017</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30"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7" t="s">
        <v>2061</v>
      </c>
      <c r="F15" s="3122"/>
      <c r="G15" s="3128">
        <v>31.078299525000002</v>
      </c>
      <c r="H15" s="3128">
        <v>0</v>
      </c>
      <c r="I15" s="3128">
        <v>5.2850342999999995</v>
      </c>
      <c r="J15" s="3128">
        <v>0</v>
      </c>
      <c r="K15" s="3129">
        <f>IF((SUM(F15:G15)-SUM(H15:J15))=0,"NO",(SUM(F15:G15)-SUM(H15:J15)))</f>
        <v>25.793265225000003</v>
      </c>
      <c r="L15" s="3125">
        <f>IF(K15="NO","NA",1)</f>
        <v>1</v>
      </c>
      <c r="M15" s="6" t="s">
        <v>2052</v>
      </c>
      <c r="N15" s="3129">
        <f>K15</f>
        <v>25.793265225000003</v>
      </c>
      <c r="O15" s="3132">
        <v>18.899999999999999</v>
      </c>
      <c r="P15" s="3129">
        <f>IFERROR(N15*O15/1000,"NA")</f>
        <v>0.4874927127525</v>
      </c>
      <c r="Q15" s="3124" t="s">
        <v>2062</v>
      </c>
      <c r="R15" s="3129">
        <f>IF(SUM(P15,-SUM(Q15))=0,"NO",SUM(P15,-SUM(Q15)))</f>
        <v>0.4874927127525</v>
      </c>
      <c r="S15" s="3125">
        <f>IF(R15="NO","NA",1)</f>
        <v>1</v>
      </c>
      <c r="T15" s="3130">
        <f>IF(R15="NO","NO",R15*S15*44/12)</f>
        <v>1.7874732800924999</v>
      </c>
    </row>
    <row r="16" spans="2:21" ht="18" customHeight="1" x14ac:dyDescent="0.25">
      <c r="B16" s="432"/>
      <c r="C16" s="400"/>
      <c r="D16" s="53" t="s">
        <v>116</v>
      </c>
      <c r="E16" s="3121" t="s">
        <v>2061</v>
      </c>
      <c r="F16" s="3131"/>
      <c r="G16" s="4122">
        <v>0</v>
      </c>
      <c r="H16" s="3123">
        <v>0</v>
      </c>
      <c r="I16" s="4122">
        <v>0</v>
      </c>
      <c r="J16" s="3123">
        <v>0</v>
      </c>
      <c r="K16" s="3124" t="str">
        <f t="shared" ref="K16:K21" si="0">IF((SUM(F16:G16)-SUM(H16:J16))=0,"NO",(SUM(F16:G16)-SUM(H16:J16)))</f>
        <v>NO</v>
      </c>
      <c r="L16" s="3125" t="str">
        <f t="shared" ref="L16:L21" si="1">IF(K16="NO","NA",1)</f>
        <v>NA</v>
      </c>
      <c r="M16" s="6" t="s">
        <v>2052</v>
      </c>
      <c r="N16" s="3129" t="str">
        <f t="shared" ref="N16:N21" si="2">K16</f>
        <v>NO</v>
      </c>
      <c r="O16" s="3132">
        <v>19.5</v>
      </c>
      <c r="P16" s="3124" t="str">
        <f t="shared" ref="P16:P21" si="3">IFERROR(N16*O16/1000,"NA")</f>
        <v>NA</v>
      </c>
      <c r="Q16" s="3124" t="s">
        <v>2062</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4122">
        <v>1.110943638</v>
      </c>
      <c r="H17" s="3123">
        <v>0</v>
      </c>
      <c r="I17" s="3123">
        <v>0</v>
      </c>
      <c r="J17" s="3123">
        <v>0</v>
      </c>
      <c r="K17" s="4123">
        <f t="shared" si="0"/>
        <v>1.110943638</v>
      </c>
      <c r="L17" s="3125">
        <f t="shared" si="1"/>
        <v>1</v>
      </c>
      <c r="M17" s="6" t="s">
        <v>2052</v>
      </c>
      <c r="N17" s="3129">
        <f t="shared" si="2"/>
        <v>1.110943638</v>
      </c>
      <c r="O17" s="3132">
        <v>19.600000000000001</v>
      </c>
      <c r="P17" s="3124">
        <f t="shared" si="3"/>
        <v>2.1774495304800003E-2</v>
      </c>
      <c r="Q17" s="3124" t="s">
        <v>2062</v>
      </c>
      <c r="R17" s="3124">
        <f t="shared" si="4"/>
        <v>2.1774495304800003E-2</v>
      </c>
      <c r="S17" s="3125">
        <f t="shared" si="5"/>
        <v>1</v>
      </c>
      <c r="T17" s="4124">
        <f t="shared" si="6"/>
        <v>7.9839816117600007E-2</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9" t="str">
        <f t="shared" si="2"/>
        <v>NO</v>
      </c>
      <c r="O18" s="3132">
        <v>20</v>
      </c>
      <c r="P18" s="3124" t="str">
        <f t="shared" si="3"/>
        <v>NA</v>
      </c>
      <c r="Q18" s="3124" t="s">
        <v>2062</v>
      </c>
      <c r="R18" s="3124" t="str">
        <f t="shared" si="4"/>
        <v>NO</v>
      </c>
      <c r="S18" s="3125" t="str">
        <f t="shared" si="5"/>
        <v>NA</v>
      </c>
      <c r="T18" s="3126" t="str">
        <f t="shared" si="6"/>
        <v>NO</v>
      </c>
    </row>
    <row r="19" spans="2:20" ht="18" customHeight="1" x14ac:dyDescent="0.25">
      <c r="B19" s="432"/>
      <c r="C19" s="400"/>
      <c r="D19" s="53" t="s">
        <v>127</v>
      </c>
      <c r="E19" s="3121" t="s">
        <v>2061</v>
      </c>
      <c r="F19" s="3122"/>
      <c r="G19" s="3123">
        <v>82.084096639999999</v>
      </c>
      <c r="H19" s="3123">
        <v>0</v>
      </c>
      <c r="I19" s="3123">
        <v>0</v>
      </c>
      <c r="J19" s="3123">
        <v>0</v>
      </c>
      <c r="K19" s="3124">
        <f t="shared" si="0"/>
        <v>82.084096639999999</v>
      </c>
      <c r="L19" s="3125">
        <f t="shared" si="1"/>
        <v>1</v>
      </c>
      <c r="M19" s="6" t="s">
        <v>2052</v>
      </c>
      <c r="N19" s="3129">
        <f t="shared" si="2"/>
        <v>82.084096639999999</v>
      </c>
      <c r="O19" s="3132">
        <v>20.2</v>
      </c>
      <c r="P19" s="3124">
        <f t="shared" si="3"/>
        <v>1.658098752128</v>
      </c>
      <c r="Q19" s="3124" t="s">
        <v>2062</v>
      </c>
      <c r="R19" s="3124">
        <f t="shared" si="4"/>
        <v>1.658098752128</v>
      </c>
      <c r="S19" s="3125">
        <f t="shared" si="5"/>
        <v>1</v>
      </c>
      <c r="T19" s="3130">
        <f t="shared" si="6"/>
        <v>6.0796954244693326</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9" t="str">
        <f t="shared" si="2"/>
        <v>NO</v>
      </c>
      <c r="O20" s="3132">
        <v>21.1</v>
      </c>
      <c r="P20" s="3124" t="str">
        <f t="shared" si="3"/>
        <v>NA</v>
      </c>
      <c r="Q20" s="3124" t="s">
        <v>2062</v>
      </c>
      <c r="R20" s="3124" t="str">
        <f t="shared" si="4"/>
        <v>NO</v>
      </c>
      <c r="S20" s="3125" t="str">
        <f t="shared" si="5"/>
        <v>NA</v>
      </c>
      <c r="T20" s="3126" t="str">
        <f t="shared" si="6"/>
        <v>NO</v>
      </c>
    </row>
    <row r="21" spans="2:20" ht="18" customHeight="1" x14ac:dyDescent="0.25">
      <c r="B21" s="432"/>
      <c r="C21" s="400"/>
      <c r="D21" s="53" t="s">
        <v>107</v>
      </c>
      <c r="E21" s="3121" t="s">
        <v>2061</v>
      </c>
      <c r="F21" s="3122"/>
      <c r="G21" s="4122">
        <v>3.9675239999999996</v>
      </c>
      <c r="H21" s="3123">
        <v>0</v>
      </c>
      <c r="I21" s="3122"/>
      <c r="J21" s="3123">
        <v>0</v>
      </c>
      <c r="K21" s="4123">
        <f t="shared" si="0"/>
        <v>3.9675239999999996</v>
      </c>
      <c r="L21" s="3125">
        <f t="shared" si="1"/>
        <v>1</v>
      </c>
      <c r="M21" s="6" t="s">
        <v>2052</v>
      </c>
      <c r="N21" s="3129">
        <f t="shared" si="2"/>
        <v>3.9675239999999996</v>
      </c>
      <c r="O21" s="3132">
        <v>17.2</v>
      </c>
      <c r="P21" s="3124">
        <f t="shared" si="3"/>
        <v>6.8241412799999998E-2</v>
      </c>
      <c r="Q21" s="3124" t="s">
        <v>2062</v>
      </c>
      <c r="R21" s="3124">
        <f t="shared" si="4"/>
        <v>6.8241412799999998E-2</v>
      </c>
      <c r="S21" s="3125">
        <f t="shared" si="5"/>
        <v>1</v>
      </c>
      <c r="T21" s="4124">
        <f t="shared" si="6"/>
        <v>0.25021851359999997</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112.95582950299999</v>
      </c>
      <c r="O31" s="59"/>
      <c r="P31" s="3126" t="s">
        <v>2053</v>
      </c>
      <c r="Q31" s="3126" t="s">
        <v>2053</v>
      </c>
      <c r="R31" s="3126" t="s">
        <v>2053</v>
      </c>
      <c r="S31" s="624"/>
      <c r="T31" s="3133">
        <f>SUM(T11:T30)</f>
        <v>8.1972270342794324</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zoomScaleNormal="100" zoomScaleSheetLayoutView="85" workbookViewId="0">
      <selection activeCell="I10" sqref="I10"/>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2017</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41"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0.112955829503</v>
      </c>
      <c r="E10" s="38">
        <f>'Table1.A(b)'!T31</f>
        <v>8.1972270342794324</v>
      </c>
      <c r="F10" s="38">
        <f>'Table1.A(a)s1'!C10/1000</f>
        <v>0.113015024765</v>
      </c>
      <c r="G10" s="38">
        <f>'Table1.A(a)s1'!H10</f>
        <v>8.2043885924265005</v>
      </c>
      <c r="H10" s="4125">
        <f>(D10-F10)/D10</f>
        <v>-5.2405672430063343E-4</v>
      </c>
      <c r="I10" s="4125">
        <f>(E10-G10)/E10</f>
        <v>-8.7365619094355372E-4</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E8" sqref="E8"/>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2017</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2017</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zoomScaleNormal="100" zoomScaleSheetLayoutView="85" workbookViewId="0">
      <pane ySplit="9" topLeftCell="A10" activePane="bottomLeft" state="frozen"/>
      <selection pane="bottomLeft"/>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2017</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1"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A10" sqref="A10"/>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2017</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zoomScaleNormal="100" zoomScaleSheetLayoutView="160" workbookViewId="0">
      <selection activeCell="I11" sqref="I11"/>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2017</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8">
        <f>'Table1.A(a)s3'!C16</f>
        <v>0</v>
      </c>
      <c r="M9" s="3137">
        <v>1</v>
      </c>
    </row>
    <row r="10" spans="1:14" ht="18" customHeight="1" thickTop="1" thickBot="1" x14ac:dyDescent="0.3">
      <c r="B10" s="204" t="s">
        <v>357</v>
      </c>
      <c r="C10" s="3120">
        <f>SUM(C11:C13)</f>
        <v>5.2850342999999995</v>
      </c>
      <c r="D10" s="315"/>
      <c r="E10" s="316"/>
      <c r="F10" s="316"/>
      <c r="G10" s="3120">
        <f>SUM(G11:G13)</f>
        <v>0.36995240099999993</v>
      </c>
      <c r="H10" s="3120">
        <f>SUM(H11:H13)</f>
        <v>2.6425171499999999E-6</v>
      </c>
      <c r="I10" s="3120">
        <f t="shared" ref="I10" si="0">SUM(I11:I13)</f>
        <v>1.0570068599999999E-5</v>
      </c>
      <c r="J10" s="5"/>
      <c r="K10" s="85" t="s">
        <v>358</v>
      </c>
      <c r="L10" s="3139">
        <v>1</v>
      </c>
      <c r="M10" s="3140">
        <f>C14</f>
        <v>0</v>
      </c>
    </row>
    <row r="11" spans="1:14" ht="18" customHeight="1" x14ac:dyDescent="0.25">
      <c r="B11" s="352" t="s">
        <v>116</v>
      </c>
      <c r="C11" s="127">
        <f>'Table1.A(b)'!I16</f>
        <v>0</v>
      </c>
      <c r="D11" s="123">
        <v>71.5</v>
      </c>
      <c r="E11" s="123">
        <v>0.5</v>
      </c>
      <c r="F11" s="123">
        <v>2</v>
      </c>
      <c r="G11" s="152">
        <f>(C11*D11)/10^3</f>
        <v>0</v>
      </c>
      <c r="H11" s="152">
        <f>(C11*E11)/10^6</f>
        <v>0</v>
      </c>
      <c r="I11" s="152">
        <f>(C11*F11)/10^6</f>
        <v>0</v>
      </c>
      <c r="J11" s="5"/>
      <c r="K11" s="5"/>
      <c r="L11" s="5"/>
      <c r="M11" s="5"/>
    </row>
    <row r="12" spans="1:14" ht="18" customHeight="1" x14ac:dyDescent="0.25">
      <c r="B12" s="353" t="s">
        <v>115</v>
      </c>
      <c r="C12" s="4126">
        <f>'Table1.A(b)'!I15</f>
        <v>5.2850342999999995</v>
      </c>
      <c r="D12" s="123">
        <v>70</v>
      </c>
      <c r="E12" s="123">
        <v>0.5</v>
      </c>
      <c r="F12" s="123">
        <v>2</v>
      </c>
      <c r="G12" s="152">
        <f>(C12*D12)/10^3</f>
        <v>0.36995240099999993</v>
      </c>
      <c r="H12" s="152">
        <f>(C12*E12)/10^6</f>
        <v>2.6425171499999999E-6</v>
      </c>
      <c r="I12" s="152">
        <f>(C12*F12)/10^6</f>
        <v>1.0570068599999999E-5</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2"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2"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workbookViewId="0">
      <selection activeCell="B7" sqref="B7"/>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2017</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
      <c r="B7" s="2530" t="s">
        <v>5</v>
      </c>
      <c r="N7" s="745"/>
    </row>
    <row r="8" spans="1:16"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6" ht="14.5" thickBot="1" x14ac:dyDescent="0.3">
      <c r="A9"/>
      <c r="B9" s="752"/>
      <c r="C9" s="753" t="s">
        <v>14</v>
      </c>
      <c r="D9" s="754"/>
      <c r="E9" s="755"/>
      <c r="F9" s="753" t="s">
        <v>653</v>
      </c>
      <c r="G9" s="754"/>
      <c r="H9" s="754"/>
      <c r="I9" s="753" t="s">
        <v>14</v>
      </c>
      <c r="J9" s="754"/>
      <c r="K9" s="754"/>
      <c r="L9" s="754"/>
      <c r="M9" s="754"/>
      <c r="N9" s="756"/>
      <c r="O9" s="440" t="s">
        <v>654</v>
      </c>
    </row>
    <row r="10" spans="1:16"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6" ht="18" customHeight="1" x14ac:dyDescent="0.25">
      <c r="B11" s="759" t="s">
        <v>656</v>
      </c>
      <c r="C11" s="760"/>
      <c r="D11" s="760"/>
      <c r="E11" s="760"/>
      <c r="F11" s="761"/>
      <c r="G11" s="761"/>
      <c r="H11" s="762"/>
      <c r="I11" s="761"/>
      <c r="J11" s="763"/>
      <c r="K11" s="760"/>
      <c r="L11" s="760"/>
      <c r="M11" s="764"/>
      <c r="N11" s="765"/>
      <c r="O11" s="766"/>
    </row>
    <row r="12" spans="1:16" ht="18" customHeight="1" x14ac:dyDescent="0.25">
      <c r="B12" s="767" t="s">
        <v>657</v>
      </c>
      <c r="C12" s="768"/>
      <c r="D12" s="769"/>
      <c r="E12" s="769"/>
      <c r="F12" s="770"/>
      <c r="G12" s="770"/>
      <c r="H12" s="763"/>
      <c r="I12" s="770"/>
      <c r="J12" s="763"/>
      <c r="K12" s="763"/>
      <c r="L12" s="763"/>
      <c r="M12" s="763"/>
      <c r="N12" s="771"/>
      <c r="O12" s="772"/>
    </row>
    <row r="13" spans="1:16" ht="18" customHeight="1" x14ac:dyDescent="0.25">
      <c r="B13" s="767" t="s">
        <v>658</v>
      </c>
      <c r="C13" s="29"/>
      <c r="D13" s="773"/>
      <c r="E13" s="773"/>
      <c r="F13" s="770"/>
      <c r="G13" s="770"/>
      <c r="H13" s="763"/>
      <c r="I13" s="770"/>
      <c r="J13" s="763"/>
      <c r="K13" s="770"/>
      <c r="L13" s="770"/>
      <c r="M13" s="770"/>
      <c r="N13" s="774"/>
      <c r="O13" s="775"/>
    </row>
    <row r="14" spans="1:16" ht="18" customHeight="1" x14ac:dyDescent="0.25">
      <c r="B14" s="767" t="s">
        <v>659</v>
      </c>
      <c r="C14" s="29"/>
      <c r="D14" s="773"/>
      <c r="E14" s="773"/>
      <c r="F14" s="770"/>
      <c r="G14" s="770"/>
      <c r="H14" s="763"/>
      <c r="I14" s="770"/>
      <c r="J14" s="763"/>
      <c r="K14" s="770"/>
      <c r="L14" s="770"/>
      <c r="M14" s="770"/>
      <c r="N14" s="774"/>
      <c r="O14" s="775"/>
    </row>
    <row r="15" spans="1:16" ht="18" customHeight="1" thickBot="1" x14ac:dyDescent="0.3">
      <c r="B15" s="767" t="s">
        <v>660</v>
      </c>
      <c r="C15" s="29"/>
      <c r="D15" s="29"/>
      <c r="E15" s="29"/>
      <c r="F15" s="776"/>
      <c r="G15" s="776"/>
      <c r="H15" s="776"/>
      <c r="I15" s="776"/>
      <c r="J15" s="776"/>
      <c r="K15" s="227"/>
      <c r="L15" s="218"/>
      <c r="M15" s="218"/>
      <c r="N15" s="220"/>
      <c r="O15" s="775"/>
    </row>
    <row r="16" spans="1:16"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A1"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2017</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6" t="s">
        <v>5</v>
      </c>
      <c r="C6" s="847"/>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5" ht="15" customHeight="1" thickBot="1" x14ac:dyDescent="0.3">
      <c r="B9" s="475"/>
      <c r="C9" s="855" t="s">
        <v>713</v>
      </c>
      <c r="D9" s="856" t="s">
        <v>14</v>
      </c>
      <c r="E9" s="857" t="s">
        <v>714</v>
      </c>
      <c r="F9" s="858"/>
      <c r="G9" s="858"/>
      <c r="H9" s="435" t="s">
        <v>14</v>
      </c>
      <c r="I9" s="231"/>
      <c r="J9" s="437"/>
      <c r="K9" s="231" t="s">
        <v>14</v>
      </c>
      <c r="L9" s="231"/>
      <c r="M9" s="231"/>
      <c r="N9" s="232"/>
    </row>
    <row r="10" spans="2:15" ht="18" customHeight="1" thickTop="1" x14ac:dyDescent="0.25">
      <c r="B10" s="357" t="s">
        <v>715</v>
      </c>
      <c r="C10" s="859"/>
      <c r="D10" s="860"/>
      <c r="E10" s="861"/>
      <c r="F10" s="861"/>
      <c r="G10" s="862"/>
      <c r="H10" s="863"/>
      <c r="I10" s="863"/>
      <c r="J10" s="469"/>
      <c r="K10" s="863"/>
      <c r="L10" s="863"/>
      <c r="M10" s="863"/>
      <c r="N10" s="864"/>
    </row>
    <row r="11" spans="2:15" ht="18" customHeight="1" x14ac:dyDescent="0.25">
      <c r="B11" s="865" t="s">
        <v>716</v>
      </c>
      <c r="C11" s="866" t="s">
        <v>717</v>
      </c>
      <c r="D11" s="218"/>
      <c r="E11" s="217"/>
      <c r="F11" s="770"/>
      <c r="G11" s="770"/>
      <c r="H11" s="867"/>
      <c r="I11" s="770"/>
      <c r="J11" s="770"/>
      <c r="K11" s="867"/>
      <c r="L11" s="218"/>
      <c r="M11" s="770"/>
      <c r="N11" s="774"/>
    </row>
    <row r="12" spans="2:15" ht="18" customHeight="1" x14ac:dyDescent="0.25">
      <c r="B12" s="865" t="s">
        <v>718</v>
      </c>
      <c r="C12" s="868"/>
      <c r="D12" s="218"/>
      <c r="E12" s="217"/>
      <c r="F12" s="770"/>
      <c r="G12" s="770"/>
      <c r="H12" s="867"/>
      <c r="I12" s="770"/>
      <c r="J12" s="770"/>
      <c r="K12" s="867"/>
      <c r="L12" s="218"/>
      <c r="M12" s="770"/>
      <c r="N12" s="774"/>
    </row>
    <row r="13" spans="2:15" ht="18" customHeight="1" x14ac:dyDescent="0.25">
      <c r="B13" s="865" t="s">
        <v>719</v>
      </c>
      <c r="C13" s="868"/>
      <c r="D13" s="218"/>
      <c r="E13" s="217"/>
      <c r="F13" s="770"/>
      <c r="G13" s="770"/>
      <c r="H13" s="867"/>
      <c r="I13" s="770"/>
      <c r="J13" s="770"/>
      <c r="K13" s="867"/>
      <c r="L13" s="218"/>
      <c r="M13" s="770"/>
      <c r="N13" s="774"/>
    </row>
    <row r="14" spans="2:15" ht="18" customHeight="1" x14ac:dyDescent="0.25">
      <c r="B14" s="865" t="s">
        <v>720</v>
      </c>
      <c r="C14" s="869"/>
      <c r="D14" s="786"/>
      <c r="E14" s="786"/>
      <c r="F14" s="770"/>
      <c r="G14" s="770"/>
      <c r="H14" s="870"/>
      <c r="I14" s="870"/>
      <c r="J14" s="870"/>
      <c r="K14" s="870"/>
      <c r="L14" s="476"/>
      <c r="M14" s="476"/>
      <c r="N14" s="871"/>
    </row>
    <row r="15" spans="2:15" ht="18" customHeight="1" x14ac:dyDescent="0.25">
      <c r="B15" s="166" t="s">
        <v>721</v>
      </c>
      <c r="C15" s="872"/>
      <c r="D15" s="873"/>
      <c r="E15" s="217"/>
      <c r="F15" s="874"/>
      <c r="G15" s="874"/>
      <c r="H15" s="867"/>
      <c r="I15" s="770"/>
      <c r="J15" s="770"/>
      <c r="K15" s="867"/>
      <c r="L15" s="867"/>
      <c r="M15" s="770"/>
      <c r="N15" s="774"/>
    </row>
    <row r="16" spans="2:15"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c r="AL1" s="548">
        <f>Table1!$K$1</f>
        <v>2017</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c r="AL2" s="548">
        <f>Table1!$K$2</f>
        <v>2024</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c r="AL3" s="548" t="str">
        <f>Table1!$K$3</f>
        <v>Tuvalu</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4" t="s">
        <v>845</v>
      </c>
      <c r="C1" s="1074"/>
      <c r="D1" s="1074"/>
      <c r="E1" s="1074"/>
      <c r="F1" s="1074"/>
      <c r="H1" s="207" t="s">
        <v>1</v>
      </c>
      <c r="I1" s="548">
        <f>Table1!$K$1</f>
        <v>2017</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5" t="s">
        <v>6</v>
      </c>
      <c r="C8" s="1076" t="s">
        <v>848</v>
      </c>
      <c r="D8" s="433" t="s">
        <v>258</v>
      </c>
      <c r="E8" s="443"/>
      <c r="F8" s="1077" t="s">
        <v>849</v>
      </c>
      <c r="G8" s="1078" t="s">
        <v>708</v>
      </c>
      <c r="H8" s="1079" t="s">
        <v>850</v>
      </c>
    </row>
    <row r="9" spans="2:9" ht="13" thickBot="1" x14ac:dyDescent="0.3">
      <c r="B9" s="1080"/>
      <c r="C9" s="1081"/>
      <c r="D9" s="1081" t="s">
        <v>851</v>
      </c>
      <c r="E9" s="1081" t="s">
        <v>821</v>
      </c>
      <c r="F9" s="855" t="s">
        <v>852</v>
      </c>
      <c r="G9" s="1082" t="s">
        <v>821</v>
      </c>
      <c r="H9" s="1083" t="s">
        <v>821</v>
      </c>
    </row>
    <row r="10" spans="2:9" ht="18" customHeight="1" thickTop="1" x14ac:dyDescent="0.25">
      <c r="B10" s="1084" t="s">
        <v>853</v>
      </c>
      <c r="C10" s="1085"/>
      <c r="D10" s="1086"/>
      <c r="E10" s="1087"/>
      <c r="F10" s="1087"/>
      <c r="G10" s="550"/>
      <c r="H10" s="1088"/>
    </row>
    <row r="11" spans="2:9" ht="18" customHeight="1" x14ac:dyDescent="0.25">
      <c r="B11" s="1089" t="s">
        <v>826</v>
      </c>
      <c r="C11" s="1085"/>
      <c r="D11" s="1090"/>
      <c r="E11" s="1091"/>
      <c r="F11" s="1091"/>
      <c r="G11" s="453"/>
      <c r="H11" s="1092"/>
    </row>
    <row r="12" spans="2:9" ht="18" customHeight="1" x14ac:dyDescent="0.25">
      <c r="B12" s="1093" t="s">
        <v>827</v>
      </c>
      <c r="C12" s="1085"/>
      <c r="D12" s="1090"/>
      <c r="E12" s="1091"/>
      <c r="F12" s="1091"/>
      <c r="G12" s="453"/>
      <c r="H12" s="1092"/>
    </row>
    <row r="13" spans="2:9" ht="18" customHeight="1" x14ac:dyDescent="0.3">
      <c r="B13" s="1094" t="s">
        <v>854</v>
      </c>
      <c r="C13" s="1085" t="s">
        <v>855</v>
      </c>
      <c r="D13" s="1095" t="s">
        <v>856</v>
      </c>
      <c r="E13" s="1095"/>
      <c r="F13" s="1096"/>
      <c r="G13" s="1097"/>
      <c r="H13" s="1098"/>
    </row>
    <row r="14" spans="2:9" ht="18" customHeight="1" x14ac:dyDescent="0.3">
      <c r="B14" s="1094" t="s">
        <v>857</v>
      </c>
      <c r="C14" s="1085"/>
      <c r="D14" s="1099" t="s">
        <v>153</v>
      </c>
      <c r="E14" s="1091"/>
      <c r="F14" s="1091"/>
      <c r="G14" s="453"/>
      <c r="H14" s="1092"/>
    </row>
    <row r="15" spans="2:9" ht="18" customHeight="1" x14ac:dyDescent="0.3">
      <c r="B15" s="1100"/>
      <c r="C15" s="1085"/>
      <c r="D15" s="1099"/>
      <c r="E15" s="1099"/>
      <c r="F15" s="1096"/>
      <c r="G15" s="1097"/>
      <c r="H15" s="1098"/>
    </row>
    <row r="16" spans="2:9"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workbookViewId="0"/>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4" t="s">
        <v>845</v>
      </c>
      <c r="C1" s="1074"/>
      <c r="D1" s="1074"/>
      <c r="E1" s="1074"/>
      <c r="F1" s="1074"/>
      <c r="G1" s="1074"/>
      <c r="H1" s="207"/>
      <c r="M1" s="207" t="s">
        <v>1</v>
      </c>
      <c r="N1" s="548">
        <f>Table1!$K$1</f>
        <v>2017</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7" t="s">
        <v>888</v>
      </c>
      <c r="D7" s="1145" t="s">
        <v>889</v>
      </c>
      <c r="E7" s="442"/>
      <c r="F7" s="443"/>
      <c r="G7" s="178" t="s">
        <v>890</v>
      </c>
      <c r="H7" s="179"/>
      <c r="I7" s="179"/>
      <c r="J7" s="178" t="s">
        <v>708</v>
      </c>
      <c r="K7" s="179"/>
      <c r="L7" s="179"/>
      <c r="M7" s="1146" t="s">
        <v>850</v>
      </c>
    </row>
    <row r="8" spans="1:14"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4" ht="12" customHeight="1" thickBot="1" x14ac:dyDescent="0.3">
      <c r="B9" s="1153"/>
      <c r="C9" s="1154"/>
      <c r="D9" s="435" t="s">
        <v>900</v>
      </c>
      <c r="E9" s="231"/>
      <c r="F9" s="437"/>
      <c r="G9" s="435" t="s">
        <v>901</v>
      </c>
      <c r="H9" s="231"/>
      <c r="I9" s="437"/>
      <c r="J9" s="435" t="s">
        <v>821</v>
      </c>
      <c r="K9" s="231"/>
      <c r="L9" s="231"/>
      <c r="M9" s="232"/>
    </row>
    <row r="10" spans="1:14" ht="18" customHeight="1" thickTop="1" x14ac:dyDescent="0.25">
      <c r="B10" s="1155" t="s">
        <v>690</v>
      </c>
      <c r="C10" s="1156"/>
      <c r="D10" s="788"/>
      <c r="E10" s="788"/>
      <c r="F10" s="788"/>
      <c r="G10" s="788"/>
      <c r="H10" s="788"/>
      <c r="I10" s="788"/>
      <c r="J10" s="1157"/>
      <c r="K10" s="1157"/>
      <c r="L10" s="109"/>
      <c r="M10" s="1088"/>
    </row>
    <row r="11" spans="1:14" ht="18" customHeight="1" x14ac:dyDescent="0.25">
      <c r="B11" s="1158" t="s">
        <v>902</v>
      </c>
      <c r="C11" s="1156"/>
      <c r="D11" s="164"/>
      <c r="E11" s="164"/>
      <c r="F11" s="164"/>
      <c r="G11" s="164"/>
      <c r="H11" s="164"/>
      <c r="I11" s="164"/>
      <c r="J11" s="40"/>
      <c r="K11" s="40"/>
      <c r="L11" s="40"/>
      <c r="M11" s="1092"/>
    </row>
    <row r="12" spans="1:14" ht="18" customHeight="1" x14ac:dyDescent="0.25">
      <c r="B12" s="1159" t="s">
        <v>903</v>
      </c>
      <c r="C12" s="1156" t="s">
        <v>904</v>
      </c>
      <c r="D12" s="941"/>
      <c r="E12" s="941"/>
      <c r="F12" s="941"/>
      <c r="G12" s="40"/>
      <c r="H12" s="40"/>
      <c r="I12" s="40"/>
      <c r="J12" s="941"/>
      <c r="K12" s="941"/>
      <c r="L12" s="941"/>
      <c r="M12" s="1160"/>
    </row>
    <row r="13" spans="1:14" ht="18" customHeight="1" x14ac:dyDescent="0.25">
      <c r="B13" s="1161" t="s">
        <v>905</v>
      </c>
      <c r="C13" s="1156" t="s">
        <v>860</v>
      </c>
      <c r="D13" s="1162"/>
      <c r="E13" s="1162"/>
      <c r="F13" s="1162"/>
      <c r="G13" s="1163"/>
      <c r="H13" s="1163"/>
      <c r="I13" s="1163"/>
      <c r="J13" s="1162"/>
      <c r="K13" s="1162"/>
      <c r="L13" s="1164"/>
      <c r="M13" s="1160"/>
    </row>
    <row r="14" spans="1:14" ht="18" customHeight="1" x14ac:dyDescent="0.25">
      <c r="B14" s="1159" t="s">
        <v>906</v>
      </c>
      <c r="C14" s="1156" t="s">
        <v>907</v>
      </c>
      <c r="D14" s="941"/>
      <c r="E14" s="941"/>
      <c r="F14" s="941"/>
      <c r="G14" s="40"/>
      <c r="H14" s="40"/>
      <c r="I14" s="40"/>
      <c r="J14" s="941"/>
      <c r="K14" s="941"/>
      <c r="L14" s="941"/>
      <c r="M14" s="1160"/>
    </row>
    <row r="15" spans="1:14" ht="18" customHeight="1" x14ac:dyDescent="0.25">
      <c r="B15" s="1159" t="s">
        <v>908</v>
      </c>
      <c r="C15" s="1156" t="s">
        <v>909</v>
      </c>
      <c r="D15" s="1162"/>
      <c r="E15" s="1162"/>
      <c r="F15" s="1162"/>
      <c r="G15" s="1163"/>
      <c r="H15" s="1163"/>
      <c r="I15" s="1163"/>
      <c r="J15" s="1162"/>
      <c r="K15" s="1162"/>
      <c r="L15" s="1164"/>
      <c r="M15" s="1160"/>
    </row>
    <row r="16" spans="1:14"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election activeCell="D11" sqref="D11"/>
    </sheetView>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2017</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0.27268304000000004</v>
      </c>
      <c r="E10" s="831">
        <f>IF(SUM(E25,E41,E51:E52,E56)=0,"NO",SUM(E25,E41,E51:E52,E56))</f>
        <v>3.9575257685582153E-3</v>
      </c>
      <c r="F10" s="831" t="str">
        <f t="shared" ref="F10:I10" si="0">IF(SUM(F25,F41,F51:F52,F56)=0,"NO",SUM(F25,F41,F51:F52,F56))</f>
        <v>NO</v>
      </c>
      <c r="G10" s="831" t="str">
        <f t="shared" si="0"/>
        <v>NO</v>
      </c>
      <c r="H10" s="831" t="str">
        <f t="shared" si="0"/>
        <v>NO</v>
      </c>
      <c r="I10" s="831" t="str">
        <f t="shared" si="0"/>
        <v>NO</v>
      </c>
      <c r="J10" s="3167">
        <f>IF(SUM(C10:E10)=0,"NO",SUM(C10)+28*SUM(D10)+265*SUM(E10))</f>
        <v>8.6838694486679291</v>
      </c>
    </row>
    <row r="11" spans="1:11" ht="18" customHeight="1" thickBot="1" x14ac:dyDescent="0.35">
      <c r="B11" s="1213" t="s">
        <v>1029</v>
      </c>
      <c r="C11" s="1214"/>
      <c r="D11" s="3168">
        <f>SUM(D12,D23,D22,D24)</f>
        <v>1.0894000000000001E-2</v>
      </c>
      <c r="E11" s="1032"/>
      <c r="F11" s="1032"/>
      <c r="G11" s="1032"/>
      <c r="H11" s="1215"/>
      <c r="I11" s="1216"/>
      <c r="J11" s="3167">
        <f>IF(SUM(C11:E11)=0,"NO",SUM(C11)+28*SUM(D11)+265*SUM(E11))</f>
        <v>0.30503200000000003</v>
      </c>
    </row>
    <row r="12" spans="1:11" ht="18" customHeight="1" thickBot="1" x14ac:dyDescent="0.35">
      <c r="B12" s="1217" t="s">
        <v>1030</v>
      </c>
      <c r="C12" s="1218"/>
      <c r="D12" s="760">
        <f>SUM(D14:D15)</f>
        <v>0</v>
      </c>
      <c r="E12" s="1007"/>
      <c r="F12" s="1007"/>
      <c r="G12" s="1007"/>
      <c r="H12" s="1219"/>
      <c r="I12" s="1216"/>
      <c r="J12" s="3167"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7" t="s">
        <v>2066</v>
      </c>
    </row>
    <row r="15" spans="1:11" ht="18" customHeight="1" thickBot="1" x14ac:dyDescent="0.35">
      <c r="B15" s="1224" t="s">
        <v>1033</v>
      </c>
      <c r="C15" s="1225"/>
      <c r="D15" s="768" t="s">
        <v>2066</v>
      </c>
      <c r="E15" s="1013"/>
      <c r="F15" s="1013"/>
      <c r="G15" s="1013"/>
      <c r="H15" s="1222"/>
      <c r="I15" s="2"/>
      <c r="J15" s="3167"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7" t="s">
        <v>2066</v>
      </c>
    </row>
    <row r="18" spans="2:10" ht="18" customHeight="1" thickBot="1" x14ac:dyDescent="0.35">
      <c r="B18" s="1228" t="s">
        <v>1036</v>
      </c>
      <c r="C18" s="1227"/>
      <c r="D18" s="768" t="s">
        <v>2066</v>
      </c>
      <c r="E18" s="1013"/>
      <c r="F18" s="1013"/>
      <c r="G18" s="1013"/>
      <c r="H18" s="1222"/>
      <c r="I18" s="2"/>
      <c r="J18" s="3167" t="s">
        <v>2066</v>
      </c>
    </row>
    <row r="19" spans="2:10" ht="18" customHeight="1" thickBot="1" x14ac:dyDescent="0.35">
      <c r="B19" s="1228" t="s">
        <v>1037</v>
      </c>
      <c r="C19" s="1227"/>
      <c r="D19" s="768" t="s">
        <v>2066</v>
      </c>
      <c r="E19" s="1013"/>
      <c r="F19" s="1013"/>
      <c r="G19" s="1013"/>
      <c r="H19" s="1222"/>
      <c r="I19" s="2"/>
      <c r="J19" s="3167" t="s">
        <v>2066</v>
      </c>
    </row>
    <row r="20" spans="2:10" ht="18" customHeight="1" thickBot="1" x14ac:dyDescent="0.35">
      <c r="B20" s="1228" t="s">
        <v>1038</v>
      </c>
      <c r="C20" s="1227"/>
      <c r="D20" s="768" t="s">
        <v>2066</v>
      </c>
      <c r="E20" s="1013"/>
      <c r="F20" s="1013"/>
      <c r="G20" s="1013"/>
      <c r="H20" s="1222"/>
      <c r="I20" s="2"/>
      <c r="J20" s="3167" t="s">
        <v>2066</v>
      </c>
    </row>
    <row r="21" spans="2:10" ht="18" customHeight="1" thickBot="1" x14ac:dyDescent="0.35">
      <c r="B21" s="1228" t="s">
        <v>1039</v>
      </c>
      <c r="C21" s="1227"/>
      <c r="D21" s="768" t="s">
        <v>2066</v>
      </c>
      <c r="E21" s="1013"/>
      <c r="F21" s="1013"/>
      <c r="G21" s="1013"/>
      <c r="H21" s="1222"/>
      <c r="I21" s="2"/>
      <c r="J21" s="3167" t="s">
        <v>2066</v>
      </c>
    </row>
    <row r="22" spans="2:10" ht="18" customHeight="1" thickBot="1" x14ac:dyDescent="0.35">
      <c r="B22" s="1217" t="s">
        <v>1040</v>
      </c>
      <c r="C22" s="1227"/>
      <c r="D22" s="768" t="s">
        <v>2053</v>
      </c>
      <c r="E22" s="1013"/>
      <c r="F22" s="1013"/>
      <c r="G22" s="1013"/>
      <c r="H22" s="1222"/>
      <c r="I22" s="2"/>
      <c r="J22" s="3167" t="str">
        <f t="shared" ref="J22" si="1">IF(SUM(C22:E22)=0,"NO",SUM(C22)+28*SUM(D22)+265*SUM(E22))</f>
        <v>NO</v>
      </c>
    </row>
    <row r="23" spans="2:10" ht="18" customHeight="1" thickBot="1" x14ac:dyDescent="0.35">
      <c r="B23" s="1217" t="s">
        <v>1041</v>
      </c>
      <c r="C23" s="1227"/>
      <c r="D23" s="768">
        <f>Table3.A!G25</f>
        <v>1.0894000000000001E-2</v>
      </c>
      <c r="E23" s="1013"/>
      <c r="F23" s="1013"/>
      <c r="G23" s="1013"/>
      <c r="H23" s="1222"/>
      <c r="I23" s="2"/>
      <c r="J23" s="3167">
        <f t="shared" ref="J23:J29" si="2">IF(SUM(C23:E23)=0,"NO",SUM(C23)+28*SUM(D23)+265*SUM(E23))</f>
        <v>0.30503200000000003</v>
      </c>
    </row>
    <row r="24" spans="2:10" ht="18" customHeight="1" thickBot="1" x14ac:dyDescent="0.35">
      <c r="B24" s="1229" t="s">
        <v>1042</v>
      </c>
      <c r="C24" s="1230"/>
      <c r="D24" s="830">
        <f>Table3.A!G28</f>
        <v>0</v>
      </c>
      <c r="E24" s="1022"/>
      <c r="F24" s="1022"/>
      <c r="G24" s="1022"/>
      <c r="H24" s="1231"/>
      <c r="I24" s="108"/>
      <c r="J24" s="3167" t="str">
        <f t="shared" si="2"/>
        <v>NO</v>
      </c>
    </row>
    <row r="25" spans="2:10" ht="18" customHeight="1" thickBot="1" x14ac:dyDescent="0.35">
      <c r="B25" s="1232" t="s">
        <v>1043</v>
      </c>
      <c r="C25" s="1218"/>
      <c r="D25" s="3168">
        <f>SUM(D26,D36,D37,D38)</f>
        <v>0.26178904000000003</v>
      </c>
      <c r="E25" s="3169">
        <f>SUM(E26,E36,E37,E38,E39)</f>
        <v>2.3481647792212507E-3</v>
      </c>
      <c r="F25" s="457"/>
      <c r="G25" s="457"/>
      <c r="H25" s="1011" t="s">
        <v>2066</v>
      </c>
      <c r="I25" s="2"/>
      <c r="J25" s="3167">
        <f t="shared" si="2"/>
        <v>7.952356786493632</v>
      </c>
    </row>
    <row r="26" spans="2:10" ht="18" customHeight="1" thickBot="1" x14ac:dyDescent="0.35">
      <c r="B26" s="1217" t="s">
        <v>1044</v>
      </c>
      <c r="C26" s="1227"/>
      <c r="D26" s="768" t="s">
        <v>2066</v>
      </c>
      <c r="E26" s="768" t="s">
        <v>2066</v>
      </c>
      <c r="F26" s="1233"/>
      <c r="G26" s="1233"/>
      <c r="H26" s="1011" t="s">
        <v>2066</v>
      </c>
      <c r="I26" s="2"/>
      <c r="J26" s="3167"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7" t="str">
        <f t="shared" si="2"/>
        <v>NO</v>
      </c>
    </row>
    <row r="29" spans="2:10" ht="18" customHeight="1" thickBot="1" x14ac:dyDescent="0.35">
      <c r="B29" s="1224" t="s">
        <v>1046</v>
      </c>
      <c r="C29" s="1225"/>
      <c r="D29" s="768" t="s">
        <v>2066</v>
      </c>
      <c r="E29" s="768" t="s">
        <v>2066</v>
      </c>
      <c r="F29" s="1013"/>
      <c r="G29" s="1013"/>
      <c r="H29" s="1234" t="s">
        <v>2066</v>
      </c>
      <c r="I29" s="2"/>
      <c r="J29" s="3167"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7"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7" t="str">
        <f t="shared" si="3"/>
        <v>NO</v>
      </c>
    </row>
    <row r="33" spans="2:10" ht="18" customHeight="1" thickBot="1" x14ac:dyDescent="0.35">
      <c r="B33" s="1228" t="s">
        <v>1049</v>
      </c>
      <c r="C33" s="1227"/>
      <c r="D33" s="768" t="s">
        <v>2066</v>
      </c>
      <c r="E33" s="768" t="s">
        <v>2066</v>
      </c>
      <c r="F33" s="1013"/>
      <c r="G33" s="1013"/>
      <c r="H33" s="1011"/>
      <c r="I33" s="2"/>
      <c r="J33" s="3167" t="str">
        <f t="shared" si="3"/>
        <v>NO</v>
      </c>
    </row>
    <row r="34" spans="2:10" ht="18" customHeight="1" thickBot="1" x14ac:dyDescent="0.35">
      <c r="B34" s="1228" t="s">
        <v>1050</v>
      </c>
      <c r="C34" s="1227"/>
      <c r="D34" s="768" t="s">
        <v>2066</v>
      </c>
      <c r="E34" s="768" t="s">
        <v>2066</v>
      </c>
      <c r="F34" s="1013"/>
      <c r="G34" s="1013"/>
      <c r="H34" s="1011"/>
      <c r="I34" s="2"/>
      <c r="J34" s="3167" t="str">
        <f t="shared" si="3"/>
        <v>NO</v>
      </c>
    </row>
    <row r="35" spans="2:10" ht="18" customHeight="1" thickBot="1" x14ac:dyDescent="0.35">
      <c r="B35" s="1228" t="s">
        <v>1051</v>
      </c>
      <c r="C35" s="1227"/>
      <c r="D35" s="768" t="s">
        <v>2066</v>
      </c>
      <c r="E35" s="768" t="s">
        <v>2066</v>
      </c>
      <c r="F35" s="1013"/>
      <c r="G35" s="1013"/>
      <c r="H35" s="1011"/>
      <c r="I35" s="2"/>
      <c r="J35" s="3167" t="str">
        <f t="shared" si="3"/>
        <v>NO</v>
      </c>
    </row>
    <row r="36" spans="2:10" ht="18" customHeight="1" thickBot="1" x14ac:dyDescent="0.35">
      <c r="B36" s="1217" t="s">
        <v>1052</v>
      </c>
      <c r="C36" s="1227"/>
      <c r="D36" s="768" t="s">
        <v>2053</v>
      </c>
      <c r="E36" s="768" t="s">
        <v>2053</v>
      </c>
      <c r="F36" s="1233"/>
      <c r="G36" s="1233"/>
      <c r="H36" s="1234" t="s">
        <v>2066</v>
      </c>
      <c r="I36" s="2"/>
      <c r="J36" s="3167" t="str">
        <f t="shared" ref="J36:J57" si="4">IF(SUM(C36:E36)=0,"NO",SUM(C36)+28*SUM(D36)+265*SUM(E36))</f>
        <v>NO</v>
      </c>
    </row>
    <row r="37" spans="2:10" ht="18" customHeight="1" thickBot="1" x14ac:dyDescent="0.35">
      <c r="B37" s="1217" t="s">
        <v>1053</v>
      </c>
      <c r="C37" s="1227"/>
      <c r="D37" s="768">
        <f>'Table3.B(a)'!K25</f>
        <v>0.26145600000000002</v>
      </c>
      <c r="E37" s="768">
        <f>'Table3.B(b)'!X25</f>
        <v>6.208496825142859E-4</v>
      </c>
      <c r="F37" s="1233"/>
      <c r="G37" s="1233"/>
      <c r="H37" s="1234" t="s">
        <v>2066</v>
      </c>
      <c r="I37" s="2"/>
      <c r="J37" s="3167">
        <f t="shared" si="4"/>
        <v>7.4852931658662865</v>
      </c>
    </row>
    <row r="38" spans="2:10" ht="18" customHeight="1" thickBot="1" x14ac:dyDescent="0.35">
      <c r="B38" s="1217" t="s">
        <v>1054</v>
      </c>
      <c r="C38" s="1227"/>
      <c r="D38" s="768">
        <f>'Table3.B(a)'!K28</f>
        <v>3.3304000000000005E-4</v>
      </c>
      <c r="E38" s="3165">
        <f>'Table3.B(b)'!X28</f>
        <v>0</v>
      </c>
      <c r="F38" s="1233"/>
      <c r="G38" s="1233"/>
      <c r="H38" s="1234" t="s">
        <v>2066</v>
      </c>
      <c r="I38" s="2"/>
      <c r="J38" s="3167">
        <f t="shared" si="4"/>
        <v>9.325120000000001E-3</v>
      </c>
    </row>
    <row r="39" spans="2:10" ht="18" customHeight="1" thickBot="1" x14ac:dyDescent="0.35">
      <c r="B39" s="1229" t="s">
        <v>1055</v>
      </c>
      <c r="C39" s="1235"/>
      <c r="D39" s="1236"/>
      <c r="E39" s="1237">
        <f>'Table3.B(b)'!Y46+'Table3.B(b)'!Z46</f>
        <v>1.7273150967069646E-3</v>
      </c>
      <c r="F39" s="1238"/>
      <c r="G39" s="1238"/>
      <c r="H39" s="1239"/>
      <c r="I39" s="1240"/>
      <c r="J39" s="3167">
        <f t="shared" si="4"/>
        <v>0.45773850062734561</v>
      </c>
    </row>
    <row r="40" spans="2:10" ht="18" customHeight="1" thickBot="1" x14ac:dyDescent="0.35">
      <c r="B40" s="1241" t="s">
        <v>1056</v>
      </c>
      <c r="C40" s="1242"/>
      <c r="D40" s="760" t="s">
        <v>2053</v>
      </c>
      <c r="E40" s="1243"/>
      <c r="F40" s="1243"/>
      <c r="G40" s="1243"/>
      <c r="H40" s="3171" t="s">
        <v>2053</v>
      </c>
      <c r="I40" s="2"/>
      <c r="J40" s="3167" t="str">
        <f t="shared" si="4"/>
        <v>NO</v>
      </c>
    </row>
    <row r="41" spans="2:10" ht="18" customHeight="1" thickBot="1" x14ac:dyDescent="0.35">
      <c r="B41" s="1244" t="s">
        <v>1057</v>
      </c>
      <c r="C41" s="1245"/>
      <c r="D41" s="873" t="s">
        <v>2066</v>
      </c>
      <c r="E41" s="3170">
        <f>SUM(E42,E50)</f>
        <v>1.6093609893369643E-3</v>
      </c>
      <c r="F41" s="1162" t="s">
        <v>2053</v>
      </c>
      <c r="G41" s="1162" t="s">
        <v>2053</v>
      </c>
      <c r="H41" s="1247" t="s">
        <v>2053</v>
      </c>
      <c r="I41" s="2"/>
      <c r="J41" s="3167">
        <f t="shared" si="4"/>
        <v>0.42648066217429553</v>
      </c>
    </row>
    <row r="42" spans="2:10" ht="18" customHeight="1" thickBot="1" x14ac:dyDescent="0.35">
      <c r="B42" s="1217" t="s">
        <v>1058</v>
      </c>
      <c r="C42" s="1245"/>
      <c r="D42" s="1245"/>
      <c r="E42" s="1246">
        <f>SUM(E43:E49)</f>
        <v>1.3273080324428571E-3</v>
      </c>
      <c r="F42" s="1245"/>
      <c r="G42" s="1245"/>
      <c r="H42" s="1245"/>
      <c r="I42" s="2"/>
      <c r="J42" s="3167">
        <f t="shared" si="4"/>
        <v>0.35173662859735716</v>
      </c>
    </row>
    <row r="43" spans="2:10" ht="18" customHeight="1" thickBot="1" x14ac:dyDescent="0.35">
      <c r="B43" s="1224" t="s">
        <v>1059</v>
      </c>
      <c r="C43" s="1245"/>
      <c r="D43" s="1245"/>
      <c r="E43" s="1246" t="s">
        <v>2066</v>
      </c>
      <c r="F43" s="1245"/>
      <c r="G43" s="1245"/>
      <c r="H43" s="1245"/>
      <c r="I43" s="2"/>
      <c r="J43" s="3167" t="s">
        <v>2066</v>
      </c>
    </row>
    <row r="44" spans="2:10" ht="18" customHeight="1" thickBot="1" x14ac:dyDescent="0.35">
      <c r="B44" s="1224" t="s">
        <v>1060</v>
      </c>
      <c r="C44" s="1245"/>
      <c r="D44" s="1245"/>
      <c r="E44" s="1246" t="s">
        <v>2066</v>
      </c>
      <c r="F44" s="1245"/>
      <c r="G44" s="1245"/>
      <c r="H44" s="1245"/>
      <c r="I44" s="2"/>
      <c r="J44" s="3167" t="s">
        <v>2066</v>
      </c>
    </row>
    <row r="45" spans="2:10" ht="18" customHeight="1" thickBot="1" x14ac:dyDescent="0.35">
      <c r="B45" s="1224" t="s">
        <v>1061</v>
      </c>
      <c r="C45" s="1245"/>
      <c r="D45" s="1245"/>
      <c r="E45" s="1246">
        <f>Table3.D!F16</f>
        <v>1.3273080324428571E-3</v>
      </c>
      <c r="F45" s="1245"/>
      <c r="G45" s="1245"/>
      <c r="H45" s="1245"/>
      <c r="I45" s="2"/>
      <c r="J45" s="3167">
        <f t="shared" si="4"/>
        <v>0.35173662859735716</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2.8205295689410722E-4</v>
      </c>
      <c r="F50" s="1245"/>
      <c r="G50" s="1245"/>
      <c r="H50" s="1245"/>
      <c r="I50" s="2"/>
      <c r="J50" s="3167">
        <f t="shared" si="4"/>
        <v>7.4744033576938415E-2</v>
      </c>
    </row>
    <row r="51" spans="2:10" ht="18" customHeight="1" thickBot="1" x14ac:dyDescent="0.35">
      <c r="B51" s="1244" t="s">
        <v>1067</v>
      </c>
      <c r="C51" s="1245"/>
      <c r="D51" s="1246" t="s">
        <v>2053</v>
      </c>
      <c r="E51" s="1246" t="s">
        <v>2053</v>
      </c>
      <c r="F51" s="1162" t="s">
        <v>2053</v>
      </c>
      <c r="G51" s="1162" t="s">
        <v>2053</v>
      </c>
      <c r="H51" s="1162" t="s">
        <v>2053</v>
      </c>
      <c r="I51" s="1162" t="s">
        <v>2053</v>
      </c>
      <c r="J51" s="3167"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7" t="str">
        <f t="shared" si="4"/>
        <v>NO</v>
      </c>
    </row>
    <row r="53" spans="2:10" ht="18" customHeight="1" thickBot="1" x14ac:dyDescent="0.35">
      <c r="B53" s="1249" t="s">
        <v>1069</v>
      </c>
      <c r="C53" s="3176" t="s">
        <v>2066</v>
      </c>
      <c r="D53" s="1250"/>
      <c r="E53" s="1250"/>
      <c r="F53" s="1250"/>
      <c r="G53" s="1250"/>
      <c r="H53" s="1251"/>
      <c r="I53" s="1252"/>
      <c r="J53" s="3167" t="str">
        <f t="shared" si="4"/>
        <v>NO</v>
      </c>
    </row>
    <row r="54" spans="2:10" ht="18" customHeight="1" thickBot="1" x14ac:dyDescent="0.35">
      <c r="B54" s="1249" t="s">
        <v>1070</v>
      </c>
      <c r="C54" s="3176" t="s">
        <v>2066</v>
      </c>
      <c r="D54" s="1250"/>
      <c r="E54" s="1250"/>
      <c r="F54" s="1250"/>
      <c r="G54" s="1250"/>
      <c r="H54" s="1251"/>
      <c r="I54" s="1252"/>
      <c r="J54" s="3167" t="str">
        <f t="shared" si="4"/>
        <v>NO</v>
      </c>
    </row>
    <row r="55" spans="2:10" ht="18" customHeight="1" thickBot="1" x14ac:dyDescent="0.35">
      <c r="B55" s="1232" t="s">
        <v>1071</v>
      </c>
      <c r="C55" s="3176" t="s">
        <v>2066</v>
      </c>
      <c r="D55" s="1250"/>
      <c r="E55" s="1250"/>
      <c r="F55" s="1250"/>
      <c r="G55" s="1250"/>
      <c r="H55" s="1251"/>
      <c r="I55" s="1252"/>
      <c r="J55" s="3167" t="str">
        <f t="shared" si="4"/>
        <v>NO</v>
      </c>
    </row>
    <row r="56" spans="2:10" ht="18" customHeight="1" thickBot="1" x14ac:dyDescent="0.35">
      <c r="B56" s="1253" t="s">
        <v>1072</v>
      </c>
      <c r="C56" s="3175" t="str">
        <f>C57</f>
        <v>NO</v>
      </c>
      <c r="D56" s="3175" t="str">
        <f t="shared" ref="D56:I56" si="5">D57</f>
        <v>NO</v>
      </c>
      <c r="E56" s="3175" t="str">
        <f t="shared" si="5"/>
        <v>NO</v>
      </c>
      <c r="F56" s="3175" t="str">
        <f t="shared" si="5"/>
        <v>NO</v>
      </c>
      <c r="G56" s="3175" t="str">
        <f t="shared" si="5"/>
        <v>NO</v>
      </c>
      <c r="H56" s="3175" t="str">
        <f t="shared" si="5"/>
        <v>NO</v>
      </c>
      <c r="I56" s="3175" t="str">
        <f t="shared" si="5"/>
        <v>NO</v>
      </c>
      <c r="J56" s="3167" t="str">
        <f t="shared" si="4"/>
        <v>NO</v>
      </c>
    </row>
    <row r="57" spans="2:10" ht="18" customHeight="1" thickBot="1" x14ac:dyDescent="0.35">
      <c r="B57" s="3173" t="s">
        <v>2062</v>
      </c>
      <c r="C57" s="3174" t="s">
        <v>2053</v>
      </c>
      <c r="D57" s="2919" t="s">
        <v>2053</v>
      </c>
      <c r="E57" s="2919" t="s">
        <v>2053</v>
      </c>
      <c r="F57" s="2919" t="s">
        <v>2053</v>
      </c>
      <c r="G57" s="2919" t="s">
        <v>2053</v>
      </c>
      <c r="H57" s="2919" t="s">
        <v>2053</v>
      </c>
      <c r="I57" s="3172" t="s">
        <v>2053</v>
      </c>
      <c r="J57" s="3167"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topLeftCell="A32" workbookViewId="0">
      <selection activeCell="C38" sqref="C38"/>
    </sheetView>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2017</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10894/1000</f>
        <v>10.894</v>
      </c>
      <c r="D25" s="1321"/>
      <c r="E25" s="1322"/>
      <c r="F25" s="3141">
        <v>1</v>
      </c>
      <c r="G25" s="3145">
        <f>C25*F25/(10^3)</f>
        <v>1.0894000000000001E-2</v>
      </c>
    </row>
    <row r="26" spans="2:14" ht="18" customHeight="1" x14ac:dyDescent="0.3">
      <c r="B26" s="221" t="s">
        <v>1103</v>
      </c>
      <c r="C26" s="216"/>
      <c r="D26" s="1321"/>
      <c r="E26" s="1322"/>
      <c r="F26" s="216"/>
      <c r="G26" s="222"/>
    </row>
    <row r="27" spans="2:14" ht="18" customHeight="1" thickBot="1" x14ac:dyDescent="0.35">
      <c r="B27" s="1323"/>
      <c r="C27" s="3144"/>
      <c r="D27" s="3142"/>
      <c r="E27" s="3143"/>
      <c r="F27" s="3141"/>
      <c r="G27" s="3145"/>
    </row>
    <row r="28" spans="2:14" ht="18" customHeight="1" x14ac:dyDescent="0.3">
      <c r="B28" s="865" t="s">
        <v>1104</v>
      </c>
      <c r="C28" s="216">
        <f>SUM(C30:C38)</f>
        <v>16.652000000000001</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(15443)/1000</f>
        <v>15.443</v>
      </c>
      <c r="D36" s="1333"/>
      <c r="E36" s="1334"/>
      <c r="F36" s="3141"/>
      <c r="G36" s="4127">
        <f>C36*F36/(10^3)</f>
        <v>0</v>
      </c>
    </row>
    <row r="37" spans="2:7" ht="18" customHeight="1" thickBot="1" x14ac:dyDescent="0.35">
      <c r="B37" s="3151" t="s">
        <v>2065</v>
      </c>
      <c r="C37" s="1332">
        <f>(1209)/1000</f>
        <v>1.2090000000000001</v>
      </c>
      <c r="D37" s="1333"/>
      <c r="E37" s="1334"/>
      <c r="F37" s="3141"/>
      <c r="G37" s="4127">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workbookViewId="0"/>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2017</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10.894</v>
      </c>
      <c r="D25" s="1306"/>
      <c r="E25" s="1306"/>
      <c r="F25" s="1306"/>
      <c r="G25" s="1306"/>
      <c r="H25" s="1306"/>
      <c r="I25" s="1307"/>
      <c r="J25" s="1438">
        <v>24</v>
      </c>
      <c r="K25" s="1417">
        <f>(C25*J25)/1000</f>
        <v>0.26145600000000002</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16.652000000000001</v>
      </c>
      <c r="D28" s="1306"/>
      <c r="E28" s="1306"/>
      <c r="F28" s="1306"/>
      <c r="G28" s="1306"/>
      <c r="H28" s="1306"/>
      <c r="I28" s="1307"/>
      <c r="J28" s="1438"/>
      <c r="K28" s="1452">
        <f>SUM(K30:K38)</f>
        <v>3.3304000000000005E-4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15.443</v>
      </c>
      <c r="D36" s="1485"/>
      <c r="E36" s="1485"/>
      <c r="F36" s="1485"/>
      <c r="G36" s="1486"/>
      <c r="H36" s="25"/>
      <c r="I36" s="224"/>
      <c r="J36" s="1438">
        <v>0.02</v>
      </c>
      <c r="K36" s="1439">
        <f>(C36*J36)/1000</f>
        <v>3.0886000000000005E-4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0" t="s">
        <v>2065</v>
      </c>
      <c r="C37" s="1485">
        <f>Table3.A!C37</f>
        <v>1.2090000000000001</v>
      </c>
      <c r="D37" s="1473"/>
      <c r="E37" s="1473"/>
      <c r="F37" s="1473"/>
      <c r="G37" s="1474"/>
      <c r="H37" s="1475"/>
      <c r="I37" s="1476"/>
      <c r="J37" s="1438">
        <v>0.02</v>
      </c>
      <c r="K37" s="1439">
        <f>(C37*J37)/1000</f>
        <v>2.4180000000000002E-5</v>
      </c>
      <c r="M37" s="1379"/>
      <c r="N37" s="1380"/>
      <c r="O37" s="3152"/>
      <c r="P37" s="3153"/>
      <c r="Q37" s="3154"/>
      <c r="R37" s="3155"/>
      <c r="S37" s="3155"/>
      <c r="T37" s="678"/>
      <c r="U37" s="678"/>
      <c r="V37" s="678"/>
      <c r="W37" s="678"/>
      <c r="X37" s="678"/>
      <c r="Y37" s="678"/>
      <c r="Z37" s="678"/>
      <c r="AA37" s="678"/>
      <c r="AB37" s="3156"/>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workbookViewId="0"/>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2017</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6" t="s">
        <v>5</v>
      </c>
      <c r="R4" s="3"/>
    </row>
    <row r="5" spans="1:27"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7"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7"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7"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7"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7"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7"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7"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7"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7"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7"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7"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10.894</v>
      </c>
      <c r="D25" s="1605">
        <f t="shared" ref="D25:X25" si="0">D27</f>
        <v>167.9</v>
      </c>
      <c r="E25" s="1605">
        <f t="shared" si="0"/>
        <v>180</v>
      </c>
      <c r="F25" s="1605">
        <f t="shared" si="0"/>
        <v>230466.92760000002</v>
      </c>
      <c r="G25" s="1605" t="str">
        <f t="shared" si="0"/>
        <v>NA</v>
      </c>
      <c r="H25" s="1605" t="str">
        <f t="shared" si="0"/>
        <v>NA</v>
      </c>
      <c r="I25" s="1605" t="str">
        <f t="shared" si="0"/>
        <v>NA</v>
      </c>
      <c r="J25" s="1605">
        <f t="shared" si="0"/>
        <v>32923.846800000007</v>
      </c>
      <c r="K25" s="1605" t="str">
        <f t="shared" si="0"/>
        <v>NA</v>
      </c>
      <c r="L25" s="1605" t="str">
        <f t="shared" si="0"/>
        <v>NA</v>
      </c>
      <c r="M25" s="1605">
        <f t="shared" si="0"/>
        <v>32923.846800000007</v>
      </c>
      <c r="N25" s="1605">
        <f t="shared" si="0"/>
        <v>32923.846800000007</v>
      </c>
      <c r="O25" s="1605" t="str">
        <f t="shared" si="0"/>
        <v>NA</v>
      </c>
      <c r="P25" s="1605" t="str">
        <f t="shared" si="0"/>
        <v>NA</v>
      </c>
      <c r="Q25" s="1605" t="str">
        <f t="shared" si="0"/>
        <v>NA</v>
      </c>
      <c r="R25" s="1605">
        <f t="shared" si="0"/>
        <v>329238.46800000005</v>
      </c>
      <c r="S25" s="1170"/>
      <c r="T25" s="233"/>
      <c r="U25" s="1605">
        <f t="shared" si="0"/>
        <v>5.6990057142857153E-2</v>
      </c>
      <c r="V25" s="1170"/>
      <c r="W25" s="233"/>
      <c r="X25" s="1605">
        <f t="shared" si="0"/>
        <v>6.208496825142859E-4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Table3.A!C25</f>
        <v>10.894</v>
      </c>
      <c r="D27" s="1485">
        <f>0.46*365</f>
        <v>167.9</v>
      </c>
      <c r="E27" s="55">
        <v>180</v>
      </c>
      <c r="F27" s="3146">
        <f>C27*D27*E27*70%</f>
        <v>230466.92760000002</v>
      </c>
      <c r="G27" s="25" t="s">
        <v>2062</v>
      </c>
      <c r="H27" s="25" t="s">
        <v>2062</v>
      </c>
      <c r="I27" s="25" t="s">
        <v>2062</v>
      </c>
      <c r="J27" s="3146">
        <f>C27*D27*E27*10%</f>
        <v>32923.846800000007</v>
      </c>
      <c r="K27" s="25" t="s">
        <v>2062</v>
      </c>
      <c r="L27" s="25" t="s">
        <v>2062</v>
      </c>
      <c r="M27" s="3146">
        <f>C27*D27*E27*10%</f>
        <v>32923.846800000007</v>
      </c>
      <c r="N27" s="3146">
        <f>C27*D27*E27*10%</f>
        <v>32923.846800000007</v>
      </c>
      <c r="O27" s="25" t="s">
        <v>2062</v>
      </c>
      <c r="P27" s="25" t="s">
        <v>2062</v>
      </c>
      <c r="Q27" s="25" t="s">
        <v>2062</v>
      </c>
      <c r="R27" s="3147">
        <f>SUM(F27:Q27)</f>
        <v>329238.46800000005</v>
      </c>
      <c r="S27" s="1606"/>
      <c r="T27" s="1329"/>
      <c r="U27" s="3148">
        <f>IF(SUM(X27)=0,"NA",X27*1000/C27)</f>
        <v>5.6990057142857153E-2</v>
      </c>
      <c r="V27" s="1603"/>
      <c r="W27" s="1604"/>
      <c r="X27" s="3149">
        <f>(((F27*0)+(J27*0.002)+(N27*0.01)+(M27*0))*44/28)/10^6</f>
        <v>6.208496825142859E-4</v>
      </c>
      <c r="Y27" s="1170"/>
      <c r="Z27" s="233"/>
      <c r="AA27" s="99">
        <f>U27*C27*1000</f>
        <v>620.84968251428586</v>
      </c>
    </row>
    <row r="28" spans="2:27" ht="18" customHeight="1" x14ac:dyDescent="0.3">
      <c r="B28" s="1625" t="s">
        <v>1215</v>
      </c>
      <c r="C28" s="1605">
        <f>SUM(C30:C38)</f>
        <v>16.652000000000001</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9308.6815049999987</v>
      </c>
      <c r="N28" s="1605">
        <f t="shared" si="1"/>
        <v>0</v>
      </c>
      <c r="O28" s="1605">
        <f t="shared" si="1"/>
        <v>0</v>
      </c>
      <c r="P28" s="1605">
        <f t="shared" si="1"/>
        <v>0</v>
      </c>
      <c r="Q28" s="1605">
        <f t="shared" si="1"/>
        <v>0</v>
      </c>
      <c r="R28" s="1605">
        <f t="shared" si="1"/>
        <v>9308.6815049999987</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8"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8"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8"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8" ht="18" customHeight="1" x14ac:dyDescent="0.3">
      <c r="B36" s="1610" t="s">
        <v>2064</v>
      </c>
      <c r="C36" s="1485">
        <f>'Table3.B(a)'!C36</f>
        <v>15.443</v>
      </c>
      <c r="D36" s="1485">
        <f>0.82*365</f>
        <v>299.29999999999995</v>
      </c>
      <c r="E36" s="55">
        <v>1.8</v>
      </c>
      <c r="F36" s="3146">
        <f>C36*D36*E36*0%</f>
        <v>0</v>
      </c>
      <c r="G36" s="25" t="s">
        <v>2062</v>
      </c>
      <c r="H36" s="25" t="s">
        <v>2062</v>
      </c>
      <c r="I36" s="25" t="s">
        <v>2062</v>
      </c>
      <c r="J36" s="3146">
        <f>C36*D36*E36*0%</f>
        <v>0</v>
      </c>
      <c r="K36" s="25" t="s">
        <v>2062</v>
      </c>
      <c r="L36" s="25" t="s">
        <v>2062</v>
      </c>
      <c r="M36" s="3146">
        <f>C36*D36*E36*100%</f>
        <v>8319.7618199999979</v>
      </c>
      <c r="N36" s="3146">
        <f>C36*D36*E36*0%</f>
        <v>0</v>
      </c>
      <c r="O36" s="25" t="s">
        <v>2062</v>
      </c>
      <c r="P36" s="25" t="s">
        <v>2062</v>
      </c>
      <c r="Q36" s="25" t="s">
        <v>2062</v>
      </c>
      <c r="R36" s="3147">
        <f>SUM(F36:Q36)</f>
        <v>8319.7618199999979</v>
      </c>
      <c r="S36" s="1606"/>
      <c r="T36" s="1329"/>
      <c r="U36" s="3148" t="str">
        <f>IF(SUM(X36)=0,"NA",X36*1000/C36)</f>
        <v>NA</v>
      </c>
      <c r="V36" s="1603"/>
      <c r="W36" s="1604"/>
      <c r="X36" s="3149">
        <f>(((F36*0)+(J36*0.002)+(N36*0.01)+(M36*0))*44/28)/10^6</f>
        <v>0</v>
      </c>
      <c r="Y36" s="1170"/>
      <c r="Z36" s="233"/>
    </row>
    <row r="37" spans="2:28" ht="18" customHeight="1" x14ac:dyDescent="0.3">
      <c r="B37" s="3150" t="s">
        <v>2065</v>
      </c>
      <c r="C37" s="1485">
        <f>'Table3.B(a)'!C37</f>
        <v>1.2090000000000001</v>
      </c>
      <c r="D37" s="1485">
        <f>0.83*365</f>
        <v>302.95</v>
      </c>
      <c r="E37" s="55">
        <v>2.7</v>
      </c>
      <c r="F37" s="3146">
        <f>C37*D37*E37*0%</f>
        <v>0</v>
      </c>
      <c r="G37" s="25" t="s">
        <v>2062</v>
      </c>
      <c r="H37" s="25" t="s">
        <v>2062</v>
      </c>
      <c r="I37" s="25" t="s">
        <v>2062</v>
      </c>
      <c r="J37" s="3146">
        <f>C37*D37*E37*0%</f>
        <v>0</v>
      </c>
      <c r="K37" s="25" t="s">
        <v>2062</v>
      </c>
      <c r="L37" s="25" t="s">
        <v>2062</v>
      </c>
      <c r="M37" s="3146">
        <f>C37*D37*E37*100%</f>
        <v>988.91968500000007</v>
      </c>
      <c r="N37" s="3146">
        <f>C37*D37*E37*0%</f>
        <v>0</v>
      </c>
      <c r="O37" s="25" t="s">
        <v>2062</v>
      </c>
      <c r="P37" s="25" t="s">
        <v>2062</v>
      </c>
      <c r="Q37" s="25" t="s">
        <v>2062</v>
      </c>
      <c r="R37" s="3147">
        <f>SUM(F37:Q37)</f>
        <v>988.91968500000007</v>
      </c>
      <c r="S37" s="1606"/>
      <c r="T37" s="1329"/>
      <c r="U37" s="3148" t="str">
        <f>IF(SUM(X37)=0,"NA",X37*1000/C37)</f>
        <v>NA</v>
      </c>
      <c r="V37" s="1603"/>
      <c r="W37" s="1604"/>
      <c r="X37" s="3149">
        <f>(((F37*0)+(J37*0.002)+(N37*0.01)+(M37*0))*44/28)/10^6</f>
        <v>0</v>
      </c>
      <c r="Y37" s="1170"/>
      <c r="Z37" s="233"/>
    </row>
    <row r="38" spans="2:28"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8"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8"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8"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8"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8"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8"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8"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8"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100417.73274000002</v>
      </c>
      <c r="T46" s="1640">
        <f>(M25+M28)*Table3.D!J11</f>
        <v>12669.758491500002</v>
      </c>
      <c r="U46" s="1641"/>
      <c r="V46" s="1642">
        <v>0.01</v>
      </c>
      <c r="W46" s="1642">
        <v>7.4999999999999997E-3</v>
      </c>
      <c r="X46" s="1643"/>
      <c r="Y46" s="4131">
        <f>((S46*V46)*(44/28))/10^6</f>
        <v>1.5779929430571431E-3</v>
      </c>
      <c r="Z46" s="4130">
        <f>((T46*W46)*(44/28))/10^6</f>
        <v>1.4932215364982145E-4</v>
      </c>
      <c r="AA46" s="4129"/>
      <c r="AB46" s="4128"/>
    </row>
    <row r="47" spans="2:28" ht="18" customHeight="1" x14ac:dyDescent="0.3">
      <c r="B47" s="1645" t="s">
        <v>1218</v>
      </c>
      <c r="C47" s="1646"/>
      <c r="D47" s="1646"/>
      <c r="E47" s="1646"/>
      <c r="F47" s="3157">
        <f>IF(SUM(F10,F22,F25,F28)=0,"NO",SUM(F10,F22,F25,F28))</f>
        <v>230466.92760000002</v>
      </c>
      <c r="G47" s="3157" t="str">
        <f t="shared" ref="G47:Q47" si="2">IF(SUM(G10,G22,G25,G28)=0,"NO",SUM(G10,G22,G25,G28))</f>
        <v>NO</v>
      </c>
      <c r="H47" s="3157" t="str">
        <f t="shared" si="2"/>
        <v>NO</v>
      </c>
      <c r="I47" s="3157" t="str">
        <f t="shared" si="2"/>
        <v>NO</v>
      </c>
      <c r="J47" s="3157">
        <f t="shared" si="2"/>
        <v>32923.846800000007</v>
      </c>
      <c r="K47" s="3157" t="str">
        <f t="shared" si="2"/>
        <v>NO</v>
      </c>
      <c r="L47" s="3157" t="str">
        <f t="shared" si="2"/>
        <v>NO</v>
      </c>
      <c r="M47" s="1647"/>
      <c r="N47" s="3157">
        <f t="shared" si="2"/>
        <v>32923.846800000007</v>
      </c>
      <c r="O47" s="3157" t="str">
        <f t="shared" si="2"/>
        <v>NO</v>
      </c>
      <c r="P47" s="1647"/>
      <c r="Q47" s="3157" t="str">
        <f t="shared" si="2"/>
        <v>NO</v>
      </c>
      <c r="R47" s="1646"/>
      <c r="S47" s="1646"/>
      <c r="T47" s="1648"/>
      <c r="U47" s="1649"/>
      <c r="V47" s="1648"/>
      <c r="W47" s="1650"/>
      <c r="X47" s="1649"/>
      <c r="Y47" s="1648"/>
      <c r="Z47" s="1650"/>
    </row>
    <row r="48" spans="2:28" ht="18" customHeight="1" thickBot="1" x14ac:dyDescent="0.35">
      <c r="B48" s="1651" t="s">
        <v>1219</v>
      </c>
      <c r="C48" s="1639"/>
      <c r="D48" s="1639"/>
      <c r="E48" s="1639"/>
      <c r="F48" s="3163" t="str">
        <f>IF(SUM(F49)=0,"NA",F49*1000000/F47)</f>
        <v>NA</v>
      </c>
      <c r="G48" s="3163" t="str">
        <f t="shared" ref="G48:L48" si="3">IF(SUM(G49)=0,"NA",G49*1000000/G47)</f>
        <v>NA</v>
      </c>
      <c r="H48" s="3163" t="str">
        <f t="shared" si="3"/>
        <v>NA</v>
      </c>
      <c r="I48" s="3163" t="str">
        <f t="shared" si="3"/>
        <v>NA</v>
      </c>
      <c r="J48" s="3164">
        <f t="shared" si="3"/>
        <v>3.142857142857143E-3</v>
      </c>
      <c r="K48" s="3163" t="str">
        <f t="shared" si="3"/>
        <v>NA</v>
      </c>
      <c r="L48" s="3163" t="str">
        <f t="shared" si="3"/>
        <v>NA</v>
      </c>
      <c r="M48" s="60"/>
      <c r="N48" s="3164">
        <f t="shared" ref="N48" si="4">IF(SUM(N49)=0,"NA",N49*1000000/N47)</f>
        <v>1.5714285714285715E-2</v>
      </c>
      <c r="O48" s="3164" t="str">
        <f t="shared" ref="O48" si="5">IF(SUM(O49)=0,"NA",O49*1000000/O47)</f>
        <v>NA</v>
      </c>
      <c r="P48" s="60"/>
      <c r="Q48" s="3164"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2">
        <f>SUM(F10,F22,F25,F28)*0*(44/28)*10^-6</f>
        <v>0</v>
      </c>
      <c r="G49" s="1657" t="s">
        <v>2053</v>
      </c>
      <c r="H49" s="1657" t="s">
        <v>2053</v>
      </c>
      <c r="I49" s="1657" t="s">
        <v>2053</v>
      </c>
      <c r="J49" s="3162">
        <f>SUM(J10,J22,J25,J28)*0.002*(44/28)*10^-6</f>
        <v>1.034749470857143E-4</v>
      </c>
      <c r="K49" s="1657" t="s">
        <v>2053</v>
      </c>
      <c r="L49" s="1657" t="s">
        <v>2053</v>
      </c>
      <c r="M49" s="361"/>
      <c r="N49" s="3162">
        <f>SUM(N10,N22,N25,N28)*0.01*(44/28)*10^-6</f>
        <v>5.1737473542857147E-4</v>
      </c>
      <c r="O49" s="1658" t="s">
        <v>2053</v>
      </c>
      <c r="P49" s="361"/>
      <c r="Q49" s="1658" t="s">
        <v>2053</v>
      </c>
      <c r="R49" s="1656"/>
      <c r="S49" s="361"/>
      <c r="T49" s="1659"/>
      <c r="U49" s="3158">
        <f>X49*1000/SUM(C10,C22,C25,C28)</f>
        <v>2.2538651075084799E-2</v>
      </c>
      <c r="V49" s="3159"/>
      <c r="W49" s="3160"/>
      <c r="X49" s="3161">
        <f>SUM(X10,X22,X25,X28)</f>
        <v>6.208496825142859E-4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2017</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topLeftCell="A14" workbookViewId="0">
      <selection activeCell="F23" sqref="F23"/>
    </sheetView>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4" t="s">
        <v>1244</v>
      </c>
      <c r="C1" s="1074"/>
      <c r="F1" s="3" t="s">
        <v>1</v>
      </c>
      <c r="G1" s="548">
        <f>Table1!$K$1</f>
        <v>2017</v>
      </c>
    </row>
    <row r="2" spans="2:10" ht="18" x14ac:dyDescent="0.3">
      <c r="B2" s="1074" t="s">
        <v>1245</v>
      </c>
      <c r="C2" s="1074"/>
      <c r="F2" s="3" t="s">
        <v>3</v>
      </c>
      <c r="G2" s="548">
        <f>Table1!$K$2</f>
        <v>2024</v>
      </c>
    </row>
    <row r="3" spans="2:10" ht="15" x14ac:dyDescent="0.3">
      <c r="B3" s="4" t="s">
        <v>2</v>
      </c>
      <c r="F3" s="3" t="s">
        <v>4</v>
      </c>
      <c r="G3" s="548" t="str">
        <f>Table1!$K$3</f>
        <v>Tuvalu</v>
      </c>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42232.528305000007</v>
      </c>
      <c r="E16" s="1764">
        <v>0.02</v>
      </c>
      <c r="F16" s="1711">
        <f>((D16*E16)*44/28)/10^6</f>
        <v>1.3273080324428571E-3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6">
        <f>SUM(F22:F23)</f>
        <v>2.8205295689410722E-4</v>
      </c>
    </row>
    <row r="22" spans="2:10" ht="24" customHeight="1" x14ac:dyDescent="0.3">
      <c r="B22" s="1782" t="s">
        <v>1282</v>
      </c>
      <c r="C22" s="1753" t="s">
        <v>1283</v>
      </c>
      <c r="D22" s="26">
        <f>D16</f>
        <v>42232.528305000007</v>
      </c>
      <c r="E22" s="1764">
        <v>0.01</v>
      </c>
      <c r="F22" s="1711">
        <f>((D22*E22*J9)*44/28)/10^6</f>
        <v>1.3273080324428574E-4</v>
      </c>
    </row>
    <row r="23" spans="2:10" ht="24" customHeight="1" thickBot="1" x14ac:dyDescent="0.35">
      <c r="B23" s="1783" t="s">
        <v>1284</v>
      </c>
      <c r="C23" s="1784" t="s">
        <v>1285</v>
      </c>
      <c r="D23" s="106">
        <f>D22</f>
        <v>42232.528305000007</v>
      </c>
      <c r="E23" s="1785">
        <v>7.4999999999999997E-3</v>
      </c>
      <c r="F23" s="1711">
        <f>((D23*E23*J11)*44/28)/10^6</f>
        <v>1.4932215364982145E-4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C10" sqref="C10"/>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2017</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8"/>
      <c r="K6" s="5"/>
    </row>
    <row r="7" spans="2:12" ht="23" x14ac:dyDescent="0.3">
      <c r="B7" s="1733" t="s">
        <v>6</v>
      </c>
      <c r="C7" s="1368" t="s">
        <v>1076</v>
      </c>
      <c r="D7" s="1369"/>
      <c r="E7" s="1369"/>
      <c r="F7" s="1369"/>
      <c r="G7" s="306"/>
      <c r="H7" s="1368" t="s">
        <v>63</v>
      </c>
      <c r="I7" s="306"/>
      <c r="J7" s="1369" t="s">
        <v>1288</v>
      </c>
      <c r="K7" s="306"/>
    </row>
    <row r="8" spans="2:12" ht="34.5" x14ac:dyDescent="0.3">
      <c r="B8" s="1778"/>
      <c r="C8" s="1542" t="s">
        <v>1289</v>
      </c>
      <c r="D8" s="234" t="s">
        <v>1290</v>
      </c>
      <c r="E8" s="234" t="s">
        <v>1291</v>
      </c>
      <c r="F8" s="234" t="s">
        <v>1292</v>
      </c>
      <c r="G8" s="1740" t="s">
        <v>1293</v>
      </c>
      <c r="H8" s="1149" t="s">
        <v>8</v>
      </c>
      <c r="I8" s="1171" t="s">
        <v>9</v>
      </c>
      <c r="J8" s="1149" t="s">
        <v>8</v>
      </c>
      <c r="K8" s="1171" t="s">
        <v>9</v>
      </c>
    </row>
    <row r="9" spans="2:12" ht="13.5" thickBot="1" x14ac:dyDescent="0.35">
      <c r="B9" s="1809"/>
      <c r="C9" s="1810" t="s">
        <v>1294</v>
      </c>
      <c r="D9" s="1811" t="s">
        <v>1295</v>
      </c>
      <c r="E9" s="1811"/>
      <c r="F9" s="1811" t="s">
        <v>1296</v>
      </c>
      <c r="G9" s="1746"/>
      <c r="H9" s="1812" t="s">
        <v>1297</v>
      </c>
      <c r="I9" s="1813"/>
      <c r="J9" s="1402" t="s">
        <v>14</v>
      </c>
      <c r="K9" s="1814"/>
    </row>
    <row r="10" spans="2:12" ht="15" thickTop="1" x14ac:dyDescent="0.3">
      <c r="B10" s="1815" t="s">
        <v>1298</v>
      </c>
      <c r="C10" s="798"/>
      <c r="D10" s="208"/>
      <c r="E10" s="208"/>
      <c r="F10" s="208"/>
      <c r="G10" s="1816"/>
      <c r="H10" s="798"/>
      <c r="I10" s="1749"/>
      <c r="J10" s="863"/>
      <c r="K10" s="864"/>
    </row>
    <row r="11" spans="2:12" ht="13.5" thickBot="1" x14ac:dyDescent="0.35">
      <c r="B11" s="1817"/>
      <c r="C11" s="1818"/>
      <c r="D11" s="937"/>
      <c r="E11" s="937"/>
      <c r="F11" s="937"/>
      <c r="G11" s="1819"/>
      <c r="H11" s="1820"/>
      <c r="I11" s="1821"/>
      <c r="J11" s="909"/>
      <c r="K11" s="210"/>
    </row>
    <row r="12" spans="2:12" ht="14.5" x14ac:dyDescent="0.3">
      <c r="B12" s="1815" t="s">
        <v>1299</v>
      </c>
      <c r="C12" s="798"/>
      <c r="D12" s="208"/>
      <c r="E12" s="208"/>
      <c r="F12" s="208"/>
      <c r="G12" s="1816"/>
      <c r="H12" s="798"/>
      <c r="I12" s="1816"/>
      <c r="J12" s="863"/>
      <c r="K12" s="864"/>
    </row>
    <row r="13" spans="2:12" ht="13.5" thickBot="1" x14ac:dyDescent="0.35">
      <c r="B13" s="1822"/>
      <c r="C13" s="909"/>
      <c r="D13" s="209"/>
      <c r="E13" s="209"/>
      <c r="F13" s="209"/>
      <c r="G13" s="910"/>
      <c r="H13" s="1823"/>
      <c r="I13" s="1821"/>
      <c r="J13" s="909"/>
      <c r="K13" s="210"/>
    </row>
    <row r="14" spans="2:12" ht="13" x14ac:dyDescent="0.3">
      <c r="B14" s="1824"/>
      <c r="C14" s="1825"/>
      <c r="D14" s="1825"/>
      <c r="E14" s="1825"/>
      <c r="F14" s="1825"/>
      <c r="G14" s="1825"/>
      <c r="H14" s="1826"/>
      <c r="I14" s="1826"/>
      <c r="J14" s="1825"/>
      <c r="K14" s="1827"/>
    </row>
    <row r="15" spans="2:12" ht="13" x14ac:dyDescent="0.3">
      <c r="B15" s="1824"/>
      <c r="C15" s="1825"/>
      <c r="D15" s="1825"/>
      <c r="E15" s="1825"/>
      <c r="F15" s="1825"/>
      <c r="G15" s="1825"/>
      <c r="H15" s="1826"/>
      <c r="I15" s="1826"/>
      <c r="J15" s="1825"/>
      <c r="K15" s="1827"/>
    </row>
    <row r="16" spans="2:12"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2017</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2017</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4" t="s">
        <v>6</v>
      </c>
      <c r="C7" s="1885" t="s">
        <v>346</v>
      </c>
      <c r="D7" s="1886" t="s">
        <v>63</v>
      </c>
      <c r="E7" s="1887" t="s">
        <v>1333</v>
      </c>
    </row>
    <row r="8" spans="2:6" s="99" customFormat="1" ht="15" x14ac:dyDescent="0.3">
      <c r="B8" s="1888"/>
      <c r="C8" s="1889" t="s">
        <v>1334</v>
      </c>
      <c r="D8" s="1890" t="s">
        <v>1335</v>
      </c>
      <c r="E8" s="1891" t="s">
        <v>1336</v>
      </c>
    </row>
    <row r="9" spans="2:6" s="99" customFormat="1" ht="15.5" thickBot="1" x14ac:dyDescent="0.35">
      <c r="B9" s="1892"/>
      <c r="C9" s="1893" t="s">
        <v>1337</v>
      </c>
      <c r="D9" s="1894" t="s">
        <v>1338</v>
      </c>
      <c r="E9" s="1893" t="s">
        <v>14</v>
      </c>
    </row>
    <row r="10" spans="2:6" s="99" customFormat="1" ht="14.5" thickTop="1" x14ac:dyDescent="0.3">
      <c r="B10" s="1895" t="s">
        <v>1339</v>
      </c>
      <c r="C10" s="1896"/>
      <c r="D10" s="1896"/>
      <c r="E10" s="1897"/>
    </row>
    <row r="11" spans="2:6" s="99" customFormat="1" ht="13.5" x14ac:dyDescent="0.3">
      <c r="B11" s="1898" t="s">
        <v>1340</v>
      </c>
      <c r="C11" s="1899"/>
      <c r="D11" s="1900"/>
      <c r="E11" s="1901"/>
    </row>
    <row r="12" spans="2:6" s="99" customFormat="1" ht="13.5" x14ac:dyDescent="0.3">
      <c r="B12" s="1898" t="s">
        <v>1341</v>
      </c>
      <c r="C12" s="1899"/>
      <c r="D12" s="1900"/>
      <c r="E12" s="1901"/>
    </row>
    <row r="13" spans="2:6" s="99" customFormat="1" ht="13" x14ac:dyDescent="0.3">
      <c r="B13" s="1895" t="s">
        <v>1342</v>
      </c>
      <c r="C13" s="1902"/>
      <c r="D13" s="1891"/>
      <c r="E13" s="1903"/>
    </row>
    <row r="14" spans="2:6" s="99" customFormat="1" ht="13" x14ac:dyDescent="0.3">
      <c r="B14" s="1895" t="s">
        <v>1343</v>
      </c>
      <c r="C14" s="1902"/>
      <c r="D14" s="1891"/>
      <c r="E14" s="1904"/>
    </row>
    <row r="15" spans="2:6" s="99" customFormat="1" ht="14" x14ac:dyDescent="0.3">
      <c r="B15" s="1895" t="s">
        <v>1344</v>
      </c>
      <c r="C15" s="1905"/>
      <c r="D15" s="1905"/>
      <c r="E15" s="1900"/>
    </row>
    <row r="16" spans="2:6"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2017</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3" t="s">
        <v>6</v>
      </c>
      <c r="C8" s="1914" t="s">
        <v>1450</v>
      </c>
      <c r="D8" s="1915" t="s">
        <v>1451</v>
      </c>
      <c r="E8" s="1915" t="s">
        <v>1452</v>
      </c>
      <c r="F8" s="1915" t="s">
        <v>651</v>
      </c>
      <c r="G8" s="1915" t="s">
        <v>11</v>
      </c>
      <c r="H8" s="1914" t="s">
        <v>12</v>
      </c>
      <c r="I8" s="751" t="s">
        <v>1453</v>
      </c>
    </row>
    <row r="9" spans="2:10" ht="14.5" thickBot="1" x14ac:dyDescent="0.35">
      <c r="B9" s="1916"/>
      <c r="C9" s="1917" t="s">
        <v>14</v>
      </c>
      <c r="D9" s="1918"/>
      <c r="E9" s="1918"/>
      <c r="F9" s="1918"/>
      <c r="G9" s="1918"/>
      <c r="H9" s="1918"/>
      <c r="I9" s="440" t="s">
        <v>1454</v>
      </c>
    </row>
    <row r="10" spans="2:10" ht="18" customHeight="1" thickTop="1" thickBot="1" x14ac:dyDescent="0.35">
      <c r="B10" s="1919" t="s">
        <v>1455</v>
      </c>
      <c r="C10" s="1920"/>
      <c r="D10" s="1920"/>
      <c r="E10" s="1920"/>
      <c r="F10" s="1920"/>
      <c r="G10" s="1920"/>
      <c r="H10" s="1921"/>
      <c r="I10" s="1922"/>
    </row>
    <row r="11" spans="2:10" ht="18" customHeight="1" x14ac:dyDescent="0.3">
      <c r="B11" s="1923" t="s">
        <v>1456</v>
      </c>
      <c r="C11" s="1924"/>
      <c r="D11" s="1924"/>
      <c r="E11" s="1924"/>
      <c r="F11" s="1924"/>
      <c r="G11" s="1924"/>
      <c r="H11" s="1925"/>
      <c r="I11" s="1926"/>
    </row>
    <row r="12" spans="2:10" ht="18" customHeight="1" x14ac:dyDescent="0.3">
      <c r="B12" s="1927" t="s">
        <v>1457</v>
      </c>
      <c r="C12" s="1928"/>
      <c r="D12" s="1928"/>
      <c r="E12" s="1928"/>
      <c r="F12" s="873"/>
      <c r="G12" s="873"/>
      <c r="H12" s="1929"/>
      <c r="I12" s="1930"/>
    </row>
    <row r="13" spans="2:10" ht="18" customHeight="1" thickBot="1" x14ac:dyDescent="0.35">
      <c r="B13" s="1931" t="s">
        <v>1458</v>
      </c>
      <c r="C13" s="1932"/>
      <c r="D13" s="1932"/>
      <c r="E13" s="1932"/>
      <c r="F13" s="1933"/>
      <c r="G13" s="1933"/>
      <c r="H13" s="1934"/>
      <c r="I13" s="1935"/>
    </row>
    <row r="14" spans="2:10" ht="18" customHeight="1" x14ac:dyDescent="0.3">
      <c r="B14" s="1923" t="s">
        <v>1459</v>
      </c>
      <c r="C14" s="1936"/>
      <c r="D14" s="1936"/>
      <c r="E14" s="1936"/>
      <c r="F14" s="1936"/>
      <c r="G14" s="1936"/>
      <c r="H14" s="1937"/>
      <c r="I14" s="1938"/>
    </row>
    <row r="15" spans="2:10" ht="18" customHeight="1" x14ac:dyDescent="0.3">
      <c r="B15" s="1927" t="s">
        <v>1460</v>
      </c>
      <c r="C15" s="1928"/>
      <c r="D15" s="1928"/>
      <c r="E15" s="1928"/>
      <c r="F15" s="873"/>
      <c r="G15" s="873"/>
      <c r="H15" s="1929"/>
      <c r="I15" s="1930"/>
    </row>
    <row r="16" spans="2:10"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8" t="s">
        <v>1478</v>
      </c>
      <c r="C1" s="1979"/>
      <c r="D1" s="1979"/>
      <c r="E1" s="1980"/>
      <c r="F1" s="1980"/>
      <c r="G1" s="1980"/>
      <c r="H1" s="1981"/>
      <c r="I1" s="1981"/>
      <c r="J1" s="1981"/>
      <c r="K1" s="1981"/>
      <c r="L1" s="1981"/>
      <c r="M1" s="1982" t="s">
        <v>1</v>
      </c>
      <c r="N1" s="548">
        <f>Table1!$K$1</f>
        <v>2017</v>
      </c>
    </row>
    <row r="2" spans="2:14" ht="18.5" x14ac:dyDescent="0.35">
      <c r="B2" s="1983" t="s">
        <v>1479</v>
      </c>
      <c r="C2" s="1983"/>
      <c r="D2" s="1983"/>
      <c r="E2" s="1983"/>
      <c r="F2" s="1983"/>
      <c r="G2" s="1983"/>
      <c r="H2" s="1983"/>
      <c r="I2" s="1981"/>
      <c r="J2" s="1981"/>
      <c r="K2" s="1981"/>
      <c r="L2" s="1981"/>
      <c r="M2" s="1982" t="s">
        <v>3</v>
      </c>
      <c r="N2" s="548">
        <f>Table1!$K$2</f>
        <v>2024</v>
      </c>
    </row>
    <row r="3" spans="2:14" ht="15.5" x14ac:dyDescent="0.35">
      <c r="B3" s="1981"/>
      <c r="C3" s="1981"/>
      <c r="D3" s="1981"/>
      <c r="E3" s="1981"/>
      <c r="F3" s="1981"/>
      <c r="G3" s="1981"/>
      <c r="H3" s="1981"/>
      <c r="I3" s="1981"/>
      <c r="J3" s="1981"/>
      <c r="K3" s="1981"/>
      <c r="L3" s="1981"/>
      <c r="M3" s="1982" t="s">
        <v>4</v>
      </c>
      <c r="N3" s="548" t="str">
        <f>Table1!$K$3</f>
        <v>Tuvalu</v>
      </c>
    </row>
    <row r="4" spans="2:14" ht="15.5" hidden="1" x14ac:dyDescent="0.35">
      <c r="B4" s="1981"/>
      <c r="C4" s="1981"/>
      <c r="D4" s="1981"/>
      <c r="E4" s="1981"/>
      <c r="F4" s="1981"/>
      <c r="G4" s="1981"/>
      <c r="H4" s="1981"/>
      <c r="I4" s="1981"/>
      <c r="J4" s="1981"/>
      <c r="K4" s="1981"/>
      <c r="L4" s="1981"/>
      <c r="M4" s="1982"/>
    </row>
    <row r="5" spans="2:14" ht="15.5" hidden="1" x14ac:dyDescent="0.35">
      <c r="B5" s="1981"/>
      <c r="C5" s="1981"/>
      <c r="D5" s="1981"/>
      <c r="E5" s="1981"/>
      <c r="F5" s="1981"/>
      <c r="G5" s="1981"/>
      <c r="H5" s="1981"/>
      <c r="I5" s="1981"/>
      <c r="J5" s="1981"/>
      <c r="K5" s="1981"/>
      <c r="L5" s="1981"/>
      <c r="M5" s="1982"/>
    </row>
    <row r="6" spans="2:14" ht="15.5" hidden="1" x14ac:dyDescent="0.35">
      <c r="B6" s="1981"/>
      <c r="C6" s="1981"/>
      <c r="D6" s="1981"/>
      <c r="E6" s="1981"/>
      <c r="F6" s="1981"/>
      <c r="G6" s="1981"/>
      <c r="H6" s="1981"/>
      <c r="I6" s="1981"/>
      <c r="J6" s="1981"/>
      <c r="K6" s="1981"/>
      <c r="L6" s="1981"/>
      <c r="M6" s="1982"/>
    </row>
    <row r="7" spans="2:14" ht="16" thickBot="1" x14ac:dyDescent="0.35">
      <c r="B7" s="1984" t="s">
        <v>5</v>
      </c>
      <c r="C7" s="1985"/>
      <c r="D7" s="1985"/>
      <c r="E7" s="1985"/>
      <c r="F7" s="1985"/>
      <c r="G7" s="1985"/>
      <c r="H7" s="1985"/>
      <c r="I7" s="1985"/>
      <c r="J7" s="1985"/>
      <c r="K7" s="1985"/>
      <c r="L7" s="1985"/>
      <c r="M7" s="1985"/>
    </row>
    <row r="8" spans="2:14"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4" x14ac:dyDescent="0.3">
      <c r="B9" s="1989" t="s">
        <v>1492</v>
      </c>
      <c r="C9" s="1990" t="s">
        <v>1493</v>
      </c>
      <c r="D9" s="1990"/>
      <c r="E9" s="1990"/>
      <c r="F9" s="1990"/>
      <c r="G9" s="1990"/>
      <c r="H9" s="1990"/>
      <c r="I9" s="1990"/>
      <c r="J9" s="1990"/>
      <c r="K9" s="1990"/>
      <c r="L9" s="1991"/>
      <c r="M9" s="1992"/>
    </row>
    <row r="10" spans="2:14" ht="14.5" x14ac:dyDescent="0.3">
      <c r="B10" s="1993" t="s">
        <v>1494</v>
      </c>
      <c r="C10" s="1994"/>
      <c r="D10" s="1994"/>
      <c r="E10" s="1994"/>
      <c r="F10" s="1994"/>
      <c r="G10" s="1994"/>
      <c r="H10" s="1994"/>
      <c r="I10" s="1994"/>
      <c r="J10" s="1994"/>
      <c r="K10" s="1994"/>
      <c r="L10" s="1995"/>
      <c r="M10" s="1996"/>
    </row>
    <row r="11" spans="2:14" ht="14.5" x14ac:dyDescent="0.3">
      <c r="B11" s="1993" t="s">
        <v>1495</v>
      </c>
      <c r="C11" s="1994"/>
      <c r="D11" s="1994"/>
      <c r="E11" s="1994"/>
      <c r="F11" s="1994"/>
      <c r="G11" s="1994"/>
      <c r="H11" s="1994"/>
      <c r="I11" s="1994"/>
      <c r="J11" s="1994"/>
      <c r="K11" s="1994"/>
      <c r="L11" s="1995"/>
      <c r="M11" s="1996"/>
    </row>
    <row r="12" spans="2:14" ht="14.5" x14ac:dyDescent="0.3">
      <c r="B12" s="1993" t="s">
        <v>1496</v>
      </c>
      <c r="C12" s="1994"/>
      <c r="D12" s="1994"/>
      <c r="E12" s="1994"/>
      <c r="F12" s="1994"/>
      <c r="G12" s="1994"/>
      <c r="H12" s="1994"/>
      <c r="I12" s="1994"/>
      <c r="J12" s="1994"/>
      <c r="K12" s="1994"/>
      <c r="L12" s="1995"/>
      <c r="M12" s="1996"/>
    </row>
    <row r="13" spans="2:14" ht="14.5" x14ac:dyDescent="0.3">
      <c r="B13" s="1993" t="s">
        <v>1497</v>
      </c>
      <c r="C13" s="1994"/>
      <c r="D13" s="1994"/>
      <c r="E13" s="1994"/>
      <c r="F13" s="1994"/>
      <c r="G13" s="1994"/>
      <c r="H13" s="1994"/>
      <c r="I13" s="1994"/>
      <c r="J13" s="1994"/>
      <c r="K13" s="1994"/>
      <c r="L13" s="1995"/>
      <c r="M13" s="1996"/>
    </row>
    <row r="14" spans="2:14" ht="14.5" x14ac:dyDescent="0.3">
      <c r="B14" s="1993" t="s">
        <v>1498</v>
      </c>
      <c r="C14" s="1994"/>
      <c r="D14" s="1994"/>
      <c r="E14" s="1994"/>
      <c r="F14" s="1994"/>
      <c r="G14" s="1994"/>
      <c r="H14" s="1994"/>
      <c r="I14" s="1994"/>
      <c r="J14" s="1994"/>
      <c r="K14" s="1994"/>
      <c r="L14" s="1995"/>
      <c r="M14" s="1996"/>
    </row>
    <row r="15" spans="2:14" ht="14.5" x14ac:dyDescent="0.3">
      <c r="B15" s="1993" t="s">
        <v>1499</v>
      </c>
      <c r="C15" s="1994"/>
      <c r="D15" s="1994"/>
      <c r="E15" s="1994"/>
      <c r="F15" s="1994"/>
      <c r="G15" s="1994"/>
      <c r="H15" s="1994"/>
      <c r="I15" s="1994"/>
      <c r="J15" s="1994"/>
      <c r="K15" s="1994"/>
      <c r="L15" s="1995"/>
      <c r="M15" s="1996"/>
    </row>
    <row r="16" spans="2:14"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2017</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workbookViewId="0"/>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2017</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2017</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2017</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2017</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181"/>
      <c r="W28" s="4181"/>
      <c r="X28" s="4181"/>
      <c r="Y28" s="4181"/>
      <c r="Z28" s="4181"/>
      <c r="AA28" s="4181"/>
      <c r="AB28" s="4181"/>
      <c r="AC28" s="4181"/>
      <c r="AD28" s="4181"/>
      <c r="AE28" s="4181"/>
      <c r="AF28" s="4181"/>
      <c r="AG28" s="4181"/>
      <c r="AH28" s="4181"/>
      <c r="AI28" s="4181"/>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2017</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2017</v>
      </c>
    </row>
    <row r="2" spans="1:13" ht="19.5" x14ac:dyDescent="0.45">
      <c r="B2" s="194" t="s">
        <v>1626</v>
      </c>
      <c r="C2" s="194"/>
      <c r="D2" s="194"/>
      <c r="E2" s="194"/>
      <c r="F2"/>
      <c r="G2"/>
      <c r="H2"/>
      <c r="I2" s="207"/>
      <c r="L2" s="207" t="s">
        <v>3</v>
      </c>
      <c r="M2" s="548">
        <f>Table1!$K$2</f>
        <v>2024</v>
      </c>
    </row>
    <row r="3" spans="1:13" ht="15" x14ac:dyDescent="0.3">
      <c r="B3" s="2291"/>
      <c r="C3" s="2291"/>
      <c r="D3" s="2291"/>
      <c r="E3" s="2291"/>
      <c r="F3" s="2292"/>
      <c r="G3" s="2292"/>
      <c r="H3" s="2292"/>
      <c r="I3" s="207"/>
      <c r="L3" s="207" t="s">
        <v>4</v>
      </c>
      <c r="M3" s="548" t="str">
        <f>Table1!$K$3</f>
        <v>Tuvalu</v>
      </c>
    </row>
    <row r="4" spans="1:13" ht="15" hidden="1" x14ac:dyDescent="0.3">
      <c r="B4" s="2291"/>
      <c r="C4" s="2291"/>
      <c r="D4" s="2291"/>
      <c r="E4" s="2291"/>
      <c r="F4" s="2292"/>
      <c r="G4" s="2292"/>
      <c r="H4" s="2292"/>
      <c r="I4" s="207"/>
      <c r="L4" s="207"/>
    </row>
    <row r="5" spans="1:13" ht="11.25" customHeight="1" thickBot="1" x14ac:dyDescent="0.35">
      <c r="B5" s="689" t="s">
        <v>5</v>
      </c>
      <c r="F5" s="2105"/>
      <c r="G5" s="2105"/>
      <c r="H5" s="2105"/>
    </row>
    <row r="6" spans="1:13" ht="24.75" customHeight="1" x14ac:dyDescent="0.3">
      <c r="B6" s="2293" t="s">
        <v>6</v>
      </c>
      <c r="C6" s="2294" t="s">
        <v>1627</v>
      </c>
      <c r="D6" s="2295"/>
      <c r="E6" s="2296"/>
      <c r="F6" s="2294" t="s">
        <v>63</v>
      </c>
      <c r="G6" s="1369"/>
      <c r="H6" s="2296"/>
      <c r="I6" s="2297" t="s">
        <v>1628</v>
      </c>
      <c r="J6" s="2298"/>
      <c r="K6" s="178"/>
      <c r="L6" s="2299"/>
    </row>
    <row r="7" spans="1:13" ht="24.75" customHeight="1" x14ac:dyDescent="0.3">
      <c r="B7" s="2300"/>
      <c r="C7" s="2301"/>
      <c r="D7" s="2302"/>
      <c r="E7" s="2303"/>
      <c r="F7" s="1568" t="s">
        <v>1629</v>
      </c>
      <c r="G7" s="2304" t="s">
        <v>1630</v>
      </c>
      <c r="H7" s="2305"/>
      <c r="I7" s="1568" t="s">
        <v>1631</v>
      </c>
      <c r="J7" s="1548" t="s">
        <v>1632</v>
      </c>
      <c r="K7" s="1548"/>
      <c r="L7" s="213" t="s">
        <v>1633</v>
      </c>
    </row>
    <row r="8" spans="1:13"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3" ht="24" customHeight="1" thickBot="1" x14ac:dyDescent="0.35">
      <c r="B9" s="2314"/>
      <c r="C9" s="2315" t="s">
        <v>1250</v>
      </c>
      <c r="D9" s="2316"/>
      <c r="E9" s="2317"/>
      <c r="F9" s="2318" t="s">
        <v>1643</v>
      </c>
      <c r="G9" s="1402"/>
      <c r="H9" s="2319"/>
      <c r="I9" s="2320" t="s">
        <v>14</v>
      </c>
      <c r="J9" s="2321"/>
      <c r="K9" s="2321"/>
      <c r="L9" s="2322"/>
    </row>
    <row r="10" spans="1:13" ht="37.5" thickTop="1" thickBot="1" x14ac:dyDescent="0.35">
      <c r="B10" s="2323" t="s">
        <v>1644</v>
      </c>
      <c r="C10" s="2324"/>
      <c r="D10" s="2325"/>
      <c r="E10" s="2326"/>
      <c r="F10" s="2324"/>
      <c r="G10" s="2327"/>
      <c r="H10" s="2326"/>
      <c r="I10" s="2324"/>
      <c r="J10" s="2325"/>
      <c r="K10" s="2328"/>
      <c r="L10" s="2326"/>
    </row>
    <row r="11" spans="1:13" ht="18" customHeight="1" x14ac:dyDescent="0.3">
      <c r="A11" s="2329"/>
      <c r="B11" s="2330" t="s">
        <v>275</v>
      </c>
      <c r="C11" s="2331"/>
      <c r="D11" s="2332"/>
      <c r="E11" s="2332"/>
      <c r="F11" s="2332"/>
      <c r="G11" s="2332"/>
      <c r="H11" s="2332"/>
      <c r="I11" s="2332"/>
      <c r="J11" s="2332"/>
      <c r="K11" s="2332"/>
      <c r="L11" s="2333"/>
    </row>
    <row r="12" spans="1:13" ht="18" customHeight="1" x14ac:dyDescent="0.3">
      <c r="B12" s="2334" t="s">
        <v>1645</v>
      </c>
      <c r="C12" s="2335"/>
      <c r="D12" s="2336"/>
      <c r="E12" s="1758"/>
      <c r="F12" s="2335"/>
      <c r="G12" s="1753"/>
      <c r="H12" s="1758"/>
      <c r="I12" s="2335"/>
      <c r="J12" s="2336"/>
      <c r="K12" s="2337"/>
      <c r="L12" s="1758"/>
    </row>
    <row r="13" spans="1:13" ht="18" customHeight="1" x14ac:dyDescent="0.3">
      <c r="B13" s="2334" t="s">
        <v>1646</v>
      </c>
      <c r="C13" s="2335"/>
      <c r="D13" s="2336"/>
      <c r="E13" s="1758"/>
      <c r="F13" s="2335"/>
      <c r="G13" s="1753"/>
      <c r="H13" s="1758"/>
      <c r="I13" s="2335"/>
      <c r="J13" s="2336"/>
      <c r="K13" s="2337"/>
      <c r="L13" s="1758"/>
    </row>
    <row r="14" spans="1:13" ht="18" customHeight="1" x14ac:dyDescent="0.3">
      <c r="B14" s="2338" t="s">
        <v>1647</v>
      </c>
      <c r="C14" s="358"/>
      <c r="D14" s="25"/>
      <c r="E14" s="26"/>
      <c r="F14" s="2339"/>
      <c r="G14" s="2340"/>
      <c r="H14" s="1849"/>
      <c r="I14" s="2341"/>
      <c r="J14" s="2342"/>
      <c r="K14" s="2343"/>
      <c r="L14" s="1758"/>
    </row>
    <row r="15" spans="1:13" ht="18" customHeight="1" x14ac:dyDescent="0.3">
      <c r="B15" s="2338" t="s">
        <v>1648</v>
      </c>
      <c r="C15" s="2344"/>
      <c r="D15" s="2345"/>
      <c r="E15" s="2346"/>
      <c r="F15" s="2335"/>
      <c r="G15" s="1753"/>
      <c r="H15" s="1758"/>
      <c r="I15" s="2344"/>
      <c r="J15" s="2345"/>
      <c r="K15" s="2347"/>
      <c r="L15" s="1758"/>
    </row>
    <row r="16" spans="1:13"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182"/>
      <c r="C55" s="4182"/>
      <c r="D55" s="4182"/>
      <c r="E55" s="4182"/>
      <c r="F55" s="4182"/>
      <c r="G55" s="4182"/>
      <c r="H55" s="4182"/>
      <c r="I55" s="4182"/>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2017</v>
      </c>
    </row>
    <row r="2" spans="2:11" ht="15" x14ac:dyDescent="0.3">
      <c r="B2" s="2398" t="s">
        <v>1670</v>
      </c>
      <c r="C2" s="2398"/>
      <c r="D2" s="2398"/>
      <c r="E2" s="2398"/>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9"/>
      <c r="I6" s="2399"/>
      <c r="J6" s="2399"/>
    </row>
    <row r="7" spans="2:11" x14ac:dyDescent="0.3">
      <c r="B7" s="2015" t="s">
        <v>6</v>
      </c>
      <c r="C7" s="2019"/>
      <c r="D7" s="2400" t="s">
        <v>346</v>
      </c>
      <c r="E7" s="2015" t="s">
        <v>1671</v>
      </c>
      <c r="F7" s="2019"/>
      <c r="G7" s="2016"/>
      <c r="H7" s="2401" t="s">
        <v>64</v>
      </c>
      <c r="I7" s="2401"/>
      <c r="J7" s="2402"/>
    </row>
    <row r="8" spans="2:11" ht="16.5" x14ac:dyDescent="0.4">
      <c r="B8" s="2021" t="s">
        <v>1672</v>
      </c>
      <c r="C8" s="2403" t="s">
        <v>1513</v>
      </c>
      <c r="D8" s="2404" t="s">
        <v>1673</v>
      </c>
      <c r="E8" s="2405" t="s">
        <v>1674</v>
      </c>
      <c r="F8" s="2406" t="s">
        <v>1675</v>
      </c>
      <c r="G8" s="2404" t="s">
        <v>1676</v>
      </c>
      <c r="H8" s="2407" t="s">
        <v>1677</v>
      </c>
      <c r="I8" s="2407" t="s">
        <v>1678</v>
      </c>
      <c r="J8" s="2408" t="s">
        <v>1679</v>
      </c>
    </row>
    <row r="9" spans="2:11" ht="15.5" thickBot="1" x14ac:dyDescent="0.45">
      <c r="B9" s="2044"/>
      <c r="C9" s="2409"/>
      <c r="D9" s="2410" t="s">
        <v>1493</v>
      </c>
      <c r="E9" s="2411" t="s">
        <v>1680</v>
      </c>
      <c r="F9" s="2412" t="s">
        <v>1681</v>
      </c>
      <c r="G9" s="2413" t="s">
        <v>1682</v>
      </c>
      <c r="H9" s="2414" t="s">
        <v>14</v>
      </c>
      <c r="I9" s="2414"/>
      <c r="J9" s="2415"/>
    </row>
    <row r="10" spans="2:11" ht="18" customHeight="1" thickTop="1" thickBot="1" x14ac:dyDescent="0.35">
      <c r="B10" s="2416" t="s">
        <v>1683</v>
      </c>
      <c r="C10" s="2417"/>
      <c r="D10" s="2418"/>
      <c r="E10" s="2419"/>
      <c r="F10" s="2420"/>
      <c r="G10" s="2418"/>
      <c r="H10" s="2421"/>
      <c r="I10" s="2422"/>
      <c r="J10" s="2423"/>
    </row>
    <row r="11" spans="2:11" ht="18" customHeight="1" x14ac:dyDescent="0.3">
      <c r="B11" s="2424" t="s">
        <v>1684</v>
      </c>
      <c r="C11" s="2425"/>
      <c r="D11" s="2426"/>
      <c r="E11" s="2427"/>
      <c r="F11" s="2428"/>
      <c r="G11" s="2426"/>
      <c r="H11" s="2429"/>
      <c r="I11" s="2430"/>
      <c r="J11" s="2431"/>
    </row>
    <row r="12" spans="2:11" ht="18" customHeight="1" x14ac:dyDescent="0.3">
      <c r="B12" s="2432" t="s">
        <v>1685</v>
      </c>
      <c r="C12" s="2425"/>
      <c r="D12" s="2426"/>
      <c r="E12" s="2427"/>
      <c r="F12" s="2428"/>
      <c r="G12" s="2426"/>
      <c r="H12" s="2433"/>
      <c r="I12" s="2434"/>
      <c r="J12" s="2435"/>
    </row>
    <row r="13" spans="2:11" ht="18" customHeight="1" outlineLevel="1" x14ac:dyDescent="0.3">
      <c r="B13" s="2436" t="s">
        <v>1686</v>
      </c>
      <c r="C13" s="2437"/>
      <c r="D13" s="2438"/>
      <c r="E13" s="2439"/>
      <c r="F13" s="2440"/>
      <c r="G13" s="2441"/>
      <c r="H13" s="2442"/>
      <c r="I13" s="250"/>
      <c r="J13" s="222"/>
    </row>
    <row r="14" spans="2:11" ht="18" customHeight="1" outlineLevel="1" x14ac:dyDescent="0.3">
      <c r="B14" s="2443" t="s">
        <v>135</v>
      </c>
      <c r="C14" s="2437"/>
      <c r="D14" s="2444"/>
      <c r="E14" s="2444"/>
      <c r="F14" s="2444"/>
      <c r="G14" s="2444"/>
      <c r="H14" s="2444"/>
      <c r="I14" s="2444"/>
      <c r="J14" s="2445"/>
    </row>
    <row r="15" spans="2:11" ht="18" customHeight="1" outlineLevel="1" x14ac:dyDescent="0.3">
      <c r="B15" s="2446" t="s">
        <v>1687</v>
      </c>
      <c r="C15" s="2447"/>
      <c r="D15" s="2448"/>
      <c r="E15" s="1452"/>
      <c r="F15" s="2449"/>
      <c r="G15" s="2441"/>
      <c r="H15" s="2450"/>
      <c r="I15" s="2451"/>
      <c r="J15" s="2452"/>
    </row>
    <row r="16" spans="2:11"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2017</v>
      </c>
    </row>
    <row r="2" spans="2:10" ht="18" x14ac:dyDescent="0.3">
      <c r="B2" s="2528" t="s">
        <v>1754</v>
      </c>
      <c r="C2" s="742"/>
      <c r="D2" s="742"/>
      <c r="E2" s="742"/>
      <c r="F2" s="742"/>
      <c r="H2" s="207"/>
      <c r="I2" s="207" t="s">
        <v>3</v>
      </c>
      <c r="J2" s="548">
        <f>Table1!$K$2</f>
        <v>2024</v>
      </c>
    </row>
    <row r="3" spans="2:10" ht="18.5" x14ac:dyDescent="0.3">
      <c r="B3" s="2529" t="s">
        <v>1755</v>
      </c>
      <c r="C3" s="742"/>
      <c r="D3" s="742"/>
      <c r="E3" s="742"/>
      <c r="F3" s="742"/>
      <c r="H3" s="207"/>
      <c r="I3" s="207" t="s">
        <v>4</v>
      </c>
      <c r="J3" s="548" t="str">
        <f>Table1!$K$3</f>
        <v>Tuvalu</v>
      </c>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2017</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548">
        <f>Table1!$K$1</f>
        <v>2017</v>
      </c>
      <c r="I1" s="3"/>
      <c r="J1" s="3"/>
    </row>
    <row r="2" spans="1:11" ht="18.5" x14ac:dyDescent="0.35">
      <c r="B2" s="14" t="s">
        <v>1860</v>
      </c>
      <c r="C2" s="1857"/>
      <c r="D2" s="1857"/>
      <c r="E2" s="1857"/>
      <c r="F2" s="1857"/>
      <c r="G2" s="207" t="s">
        <v>3</v>
      </c>
      <c r="H2" s="548">
        <f>Table1!$K$2</f>
        <v>2024</v>
      </c>
      <c r="I2" s="3"/>
      <c r="J2" s="3"/>
    </row>
    <row r="3" spans="1:11" ht="15" x14ac:dyDescent="0.3">
      <c r="B3" s="14" t="s">
        <v>847</v>
      </c>
      <c r="C3" s="1857"/>
      <c r="D3" s="1857"/>
      <c r="E3" s="1857"/>
      <c r="F3" s="1857"/>
      <c r="G3" s="207" t="s">
        <v>4</v>
      </c>
      <c r="H3" s="548" t="str">
        <f>Table1!$K$3</f>
        <v>Tuvalu</v>
      </c>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2017</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workbookViewId="0"/>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548">
        <f>Table1!$K$1</f>
        <v>2017</v>
      </c>
    </row>
    <row r="2" spans="1:11" ht="15.75" customHeight="1" x14ac:dyDescent="0.25">
      <c r="B2" s="2892"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183"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184"/>
      <c r="C9" s="2897" t="s">
        <v>14</v>
      </c>
      <c r="D9" s="2898"/>
      <c r="E9" s="2898"/>
      <c r="F9" s="2898"/>
      <c r="G9" s="2898"/>
      <c r="H9" s="2898"/>
      <c r="I9" s="2899"/>
      <c r="J9" s="440" t="s">
        <v>1027</v>
      </c>
    </row>
    <row r="10" spans="1:11" ht="18" customHeight="1" thickTop="1" thickBot="1" x14ac:dyDescent="0.3">
      <c r="B10" s="2900" t="s">
        <v>1940</v>
      </c>
      <c r="C10" s="3202" t="s">
        <v>2053</v>
      </c>
      <c r="D10" s="3202">
        <f>SUM(D11,D15,D18,D21,D25)</f>
        <v>1.2239088749999998E-2</v>
      </c>
      <c r="E10" s="3202">
        <f>SUM(E11,E15,E18,E21,E25)</f>
        <v>8.1205382499999993E-4</v>
      </c>
      <c r="F10" s="2904" t="s">
        <v>2072</v>
      </c>
      <c r="G10" s="2904" t="s">
        <v>2072</v>
      </c>
      <c r="H10" s="2904" t="s">
        <v>2072</v>
      </c>
      <c r="I10" s="2904" t="s">
        <v>2072</v>
      </c>
      <c r="J10" s="3200">
        <f>IF(SUM(C10:E10)=0,"NO",SUM(C10,IFERROR(28*D10,0),IFERROR(265*E10,0)))</f>
        <v>0.55788874862499993</v>
      </c>
    </row>
    <row r="11" spans="1:11" ht="18" customHeight="1" thickTop="1" thickBot="1" x14ac:dyDescent="0.3">
      <c r="B11" s="2901" t="s">
        <v>1941</v>
      </c>
      <c r="C11" s="2902"/>
      <c r="D11" s="3207">
        <f>SUM(D12:D14)</f>
        <v>6.1195443749999991E-3</v>
      </c>
      <c r="E11" s="2902"/>
      <c r="F11" s="2904" t="s">
        <v>2072</v>
      </c>
      <c r="G11" s="2904" t="s">
        <v>2072</v>
      </c>
      <c r="H11" s="2904" t="s">
        <v>2072</v>
      </c>
      <c r="I11" s="2905"/>
      <c r="J11" s="3200">
        <f t="shared" ref="J11:J30" si="0">IF(SUM(C11:E11)=0,"NO",SUM(C11,IFERROR(28*D11,0),IFERROR(265*E11,0)))</f>
        <v>0.17134724249999997</v>
      </c>
    </row>
    <row r="12" spans="1:11" ht="18" customHeight="1" thickTop="1" thickBot="1" x14ac:dyDescent="0.3">
      <c r="B12" s="806" t="s">
        <v>1942</v>
      </c>
      <c r="C12" s="2902"/>
      <c r="D12" s="2903" t="s">
        <v>2053</v>
      </c>
      <c r="E12" s="2902"/>
      <c r="F12" s="2919" t="s">
        <v>2053</v>
      </c>
      <c r="G12" s="2919" t="s">
        <v>2053</v>
      </c>
      <c r="H12" s="2919" t="s">
        <v>2053</v>
      </c>
      <c r="I12" s="2"/>
      <c r="J12" s="3200" t="str">
        <f t="shared" si="0"/>
        <v>NO</v>
      </c>
    </row>
    <row r="13" spans="1:11" ht="18" customHeight="1" thickTop="1" thickBot="1" x14ac:dyDescent="0.3">
      <c r="B13" s="806" t="s">
        <v>1943</v>
      </c>
      <c r="C13" s="2902"/>
      <c r="D13" s="2903">
        <f>Table5.A!F29</f>
        <v>6.1195443749999991E-3</v>
      </c>
      <c r="E13" s="2902"/>
      <c r="F13" s="2906" t="s">
        <v>2066</v>
      </c>
      <c r="G13" s="2906" t="s">
        <v>2066</v>
      </c>
      <c r="H13" s="2906" t="s">
        <v>2066</v>
      </c>
      <c r="I13" s="2"/>
      <c r="J13" s="3200">
        <f t="shared" si="0"/>
        <v>0.17134724249999997</v>
      </c>
    </row>
    <row r="14" spans="1:11" ht="18" customHeight="1" thickTop="1" thickBot="1" x14ac:dyDescent="0.3">
      <c r="B14" s="2907" t="s">
        <v>1424</v>
      </c>
      <c r="C14" s="2908"/>
      <c r="D14" s="2909" t="s">
        <v>2053</v>
      </c>
      <c r="E14" s="2908"/>
      <c r="F14" s="2910" t="s">
        <v>2053</v>
      </c>
      <c r="G14" s="2910" t="s">
        <v>2053</v>
      </c>
      <c r="H14" s="2910" t="s">
        <v>2053</v>
      </c>
      <c r="I14" s="108"/>
      <c r="J14" s="3200"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4" t="s">
        <v>2072</v>
      </c>
    </row>
    <row r="16" spans="1:11" ht="18" customHeight="1" thickTop="1" thickBot="1" x14ac:dyDescent="0.3">
      <c r="B16" s="2915" t="s">
        <v>1945</v>
      </c>
      <c r="C16" s="2916"/>
      <c r="D16" s="2903" t="s">
        <v>2066</v>
      </c>
      <c r="E16" s="2903" t="s">
        <v>2066</v>
      </c>
      <c r="F16" s="245" t="s">
        <v>2066</v>
      </c>
      <c r="G16" s="245" t="s">
        <v>2066</v>
      </c>
      <c r="H16" s="245" t="s">
        <v>2066</v>
      </c>
      <c r="I16" s="2"/>
      <c r="J16" s="3200" t="s">
        <v>2066</v>
      </c>
    </row>
    <row r="17" spans="2:12" ht="18" customHeight="1" thickTop="1" thickBot="1" x14ac:dyDescent="0.3">
      <c r="B17" s="2917" t="s">
        <v>1946</v>
      </c>
      <c r="C17" s="2918"/>
      <c r="D17" s="2909" t="s">
        <v>2053</v>
      </c>
      <c r="E17" s="2909" t="s">
        <v>2053</v>
      </c>
      <c r="F17" s="2919" t="s">
        <v>2053</v>
      </c>
      <c r="G17" s="2919" t="s">
        <v>2053</v>
      </c>
      <c r="H17" s="2919" t="s">
        <v>2053</v>
      </c>
      <c r="I17" s="108"/>
      <c r="J17" s="3200"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7"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7"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7" t="s">
        <v>2066</v>
      </c>
    </row>
    <row r="21" spans="2:12" ht="18" customHeight="1" thickTop="1" thickBot="1" x14ac:dyDescent="0.3">
      <c r="B21" s="2911" t="s">
        <v>1950</v>
      </c>
      <c r="C21" s="2924"/>
      <c r="D21" s="3204">
        <f>D22</f>
        <v>6.1195443749999991E-3</v>
      </c>
      <c r="E21" s="3204">
        <f t="shared" ref="E21:H21" si="1">E22</f>
        <v>8.1205382499999993E-4</v>
      </c>
      <c r="F21" s="2921" t="str">
        <f t="shared" si="1"/>
        <v>NE</v>
      </c>
      <c r="G21" s="2921" t="str">
        <f t="shared" si="1"/>
        <v>NE</v>
      </c>
      <c r="H21" s="2921" t="str">
        <f t="shared" si="1"/>
        <v>NE</v>
      </c>
      <c r="I21" s="2925"/>
      <c r="J21" s="3200">
        <f t="shared" si="0"/>
        <v>0.38654150612499993</v>
      </c>
    </row>
    <row r="22" spans="2:12" ht="18" customHeight="1" thickTop="1" thickBot="1" x14ac:dyDescent="0.3">
      <c r="B22" s="806" t="s">
        <v>1951</v>
      </c>
      <c r="C22" s="2926"/>
      <c r="D22" s="3199">
        <f>Table5.D!H10</f>
        <v>6.1195443749999991E-3</v>
      </c>
      <c r="E22" s="3199">
        <f>Table5.D!J10</f>
        <v>8.1205382499999993E-4</v>
      </c>
      <c r="F22" s="2906" t="s">
        <v>2066</v>
      </c>
      <c r="G22" s="2906" t="s">
        <v>2066</v>
      </c>
      <c r="H22" s="2906" t="s">
        <v>2066</v>
      </c>
      <c r="I22" s="2"/>
      <c r="J22" s="3200">
        <f t="shared" si="0"/>
        <v>0.38654150612499993</v>
      </c>
    </row>
    <row r="23" spans="2:12" ht="18" customHeight="1" thickTop="1" thickBot="1" x14ac:dyDescent="0.3">
      <c r="B23" s="806" t="s">
        <v>1952</v>
      </c>
      <c r="C23" s="2926"/>
      <c r="D23" s="2903" t="s">
        <v>2066</v>
      </c>
      <c r="E23" s="2903" t="s">
        <v>2066</v>
      </c>
      <c r="F23" s="2906" t="s">
        <v>2066</v>
      </c>
      <c r="G23" s="2906" t="s">
        <v>2066</v>
      </c>
      <c r="H23" s="2906" t="s">
        <v>2066</v>
      </c>
      <c r="I23" s="2"/>
      <c r="J23" s="3200"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0"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0" t="str">
        <f t="shared" si="0"/>
        <v>NO</v>
      </c>
      <c r="K25" s="138"/>
      <c r="L25" s="138"/>
    </row>
    <row r="26" spans="2:12" ht="18" customHeight="1" thickTop="1" thickBot="1" x14ac:dyDescent="0.3">
      <c r="B26" s="3191" t="s">
        <v>2062</v>
      </c>
      <c r="C26" s="2919" t="s">
        <v>2053</v>
      </c>
      <c r="D26" s="2919" t="s">
        <v>2053</v>
      </c>
      <c r="E26" s="2919" t="s">
        <v>2053</v>
      </c>
      <c r="F26" s="2919" t="s">
        <v>2053</v>
      </c>
      <c r="G26" s="2919" t="s">
        <v>2053</v>
      </c>
      <c r="H26" s="2919" t="s">
        <v>2053</v>
      </c>
      <c r="I26" s="2919" t="s">
        <v>2053</v>
      </c>
      <c r="J26" s="3200"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0" t="str">
        <f t="shared" si="0"/>
        <v>NO</v>
      </c>
      <c r="K28" s="138"/>
      <c r="L28" s="138"/>
    </row>
    <row r="29" spans="2:12" ht="18" customHeight="1" thickTop="1" thickBot="1" x14ac:dyDescent="0.3">
      <c r="B29" s="2933" t="s">
        <v>1956</v>
      </c>
      <c r="C29" s="245" t="s">
        <v>2066</v>
      </c>
      <c r="D29" s="2934"/>
      <c r="E29" s="2934"/>
      <c r="F29" s="2934"/>
      <c r="G29" s="2934"/>
      <c r="H29" s="2934"/>
      <c r="I29" s="2932"/>
      <c r="J29" s="3200" t="str">
        <f t="shared" si="0"/>
        <v>NO</v>
      </c>
      <c r="K29" s="138"/>
      <c r="L29" s="138"/>
    </row>
    <row r="30" spans="2:12" ht="18" customHeight="1" thickTop="1" thickBot="1" x14ac:dyDescent="0.3">
      <c r="B30" s="2935" t="s">
        <v>1957</v>
      </c>
      <c r="C30" s="2919" t="s">
        <v>2066</v>
      </c>
      <c r="D30" s="2936"/>
      <c r="E30" s="2936"/>
      <c r="F30" s="2936"/>
      <c r="G30" s="2936"/>
      <c r="H30" s="2936"/>
      <c r="I30" s="2937"/>
      <c r="J30" s="3200"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10" activePane="bottomRight" state="frozen"/>
      <selection pane="topRight" activeCell="C1" sqref="C1"/>
      <selection pane="bottomLeft" activeCell="A10" sqref="A10"/>
      <selection pane="bottomRight" activeCell="C14" sqref="C14"/>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548">
        <f>Table1!$K$1</f>
        <v>2017</v>
      </c>
      <c r="J1" s="3"/>
      <c r="K1" s="3"/>
    </row>
    <row r="2" spans="1:13" ht="15.75" customHeight="1" x14ac:dyDescent="0.25">
      <c r="B2" s="2892" t="s">
        <v>1960</v>
      </c>
      <c r="H2" s="3" t="s">
        <v>3</v>
      </c>
      <c r="I2" s="548">
        <f>Table1!$K$2</f>
        <v>2024</v>
      </c>
      <c r="J2" s="3"/>
      <c r="K2" s="3"/>
    </row>
    <row r="3" spans="1:13" ht="15.75" customHeight="1" x14ac:dyDescent="0.25">
      <c r="B3" s="2892" t="s">
        <v>2</v>
      </c>
      <c r="E3" s="138"/>
      <c r="F3" s="138"/>
      <c r="H3" s="3" t="s">
        <v>4</v>
      </c>
      <c r="I3" s="548" t="str">
        <f>Table1!$K$3</f>
        <v>Tuvalu</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09" t="s">
        <v>2070</v>
      </c>
      <c r="H10" s="3210" t="s">
        <v>2070</v>
      </c>
      <c r="I10" s="61"/>
    </row>
    <row r="11" spans="1:13" ht="18" customHeight="1" x14ac:dyDescent="0.25">
      <c r="B11" s="2955" t="s">
        <v>1972</v>
      </c>
      <c r="C11" s="217" t="s">
        <v>2053</v>
      </c>
      <c r="D11" s="2956" t="s">
        <v>2062</v>
      </c>
      <c r="E11" s="217" t="s">
        <v>2053</v>
      </c>
      <c r="F11" s="2956" t="s">
        <v>2053</v>
      </c>
      <c r="G11" s="3211" t="s">
        <v>2066</v>
      </c>
      <c r="H11" s="3212"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1">
        <f>IF(SUM(C31:C34)=0,"NO",SUM(C31:C34))</f>
        <v>1.6318785</v>
      </c>
      <c r="D29" s="2956">
        <v>0.4</v>
      </c>
      <c r="E29" s="3178">
        <f>IF(SUM(C29)=0,"NA",(F29-G29-H29)/C29)</f>
        <v>3.7499999999999994E-3</v>
      </c>
      <c r="F29" s="3177">
        <v>6.1195443749999991E-3</v>
      </c>
      <c r="G29" s="2956"/>
      <c r="H29" s="2965"/>
      <c r="I29" s="61"/>
    </row>
    <row r="30" spans="2:9" ht="18" customHeight="1" x14ac:dyDescent="0.25">
      <c r="B30" s="332" t="s">
        <v>1973</v>
      </c>
      <c r="C30" s="2959"/>
      <c r="D30" s="2960"/>
      <c r="E30" s="610"/>
      <c r="F30" s="3180"/>
      <c r="G30" s="2960"/>
      <c r="H30" s="2961"/>
      <c r="I30" s="61"/>
    </row>
    <row r="31" spans="2:9" ht="18" customHeight="1" x14ac:dyDescent="0.25">
      <c r="B31" s="2962" t="s">
        <v>1974</v>
      </c>
      <c r="C31" s="3177">
        <v>0</v>
      </c>
      <c r="D31" s="2966"/>
      <c r="E31" s="468"/>
      <c r="F31" s="3179"/>
      <c r="G31" s="2967"/>
      <c r="H31" s="2968"/>
      <c r="I31" s="61"/>
    </row>
    <row r="32" spans="2:9" ht="18" customHeight="1" x14ac:dyDescent="0.25">
      <c r="B32" s="2962" t="s">
        <v>2069</v>
      </c>
      <c r="C32" s="3177">
        <v>0.36913091669999998</v>
      </c>
      <c r="D32" s="2966"/>
      <c r="E32" s="468"/>
      <c r="F32" s="3179"/>
      <c r="G32" s="2967"/>
      <c r="H32" s="2968"/>
      <c r="I32" s="61"/>
    </row>
    <row r="33" spans="2:12" ht="18" customHeight="1" x14ac:dyDescent="0.25">
      <c r="B33" s="2962" t="s">
        <v>2068</v>
      </c>
      <c r="C33" s="3177">
        <v>0.97651609439999998</v>
      </c>
      <c r="D33" s="2966"/>
      <c r="E33" s="468"/>
      <c r="F33" s="3179"/>
      <c r="G33" s="2967"/>
      <c r="H33" s="2968"/>
      <c r="I33" s="61"/>
    </row>
    <row r="34" spans="2:12" ht="18" customHeight="1" x14ac:dyDescent="0.25">
      <c r="B34" s="2962" t="s">
        <v>2067</v>
      </c>
      <c r="C34" s="3177">
        <v>0.28623148889999994</v>
      </c>
      <c r="D34" s="2966"/>
      <c r="E34" s="468"/>
      <c r="F34" s="3179"/>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C10" sqref="C10"/>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548">
        <f>Table1!$K$1</f>
        <v>2017</v>
      </c>
    </row>
    <row r="2" spans="1:10" ht="15" x14ac:dyDescent="0.25">
      <c r="B2" s="2891" t="s">
        <v>1981</v>
      </c>
      <c r="C2" s="2891"/>
      <c r="I2" s="3" t="s">
        <v>3</v>
      </c>
      <c r="J2" s="548">
        <f>Table1!$K$2</f>
        <v>2024</v>
      </c>
    </row>
    <row r="3" spans="1:10" ht="15" x14ac:dyDescent="0.25">
      <c r="B3" s="2892" t="s">
        <v>2</v>
      </c>
      <c r="I3" s="3" t="s">
        <v>4</v>
      </c>
      <c r="J3" s="548" t="str">
        <f>Table1!$K$3</f>
        <v>Tuvalu</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6" t="str">
        <f>C13</f>
        <v>NO</v>
      </c>
      <c r="D12" s="470" t="str">
        <f t="shared" si="0"/>
        <v>NA</v>
      </c>
      <c r="E12" s="470" t="str">
        <f t="shared" si="1"/>
        <v>NA</v>
      </c>
      <c r="F12" s="3183" t="str">
        <f>F13</f>
        <v>NO</v>
      </c>
      <c r="G12" s="3183" t="str">
        <f>G13</f>
        <v>NO</v>
      </c>
      <c r="H12" s="3016"/>
      <c r="I12" s="3018"/>
    </row>
    <row r="13" spans="1:10" ht="18" customHeight="1" thickBot="1" x14ac:dyDescent="0.3">
      <c r="B13" s="3019"/>
      <c r="C13" s="3024" t="s">
        <v>2053</v>
      </c>
      <c r="D13" s="3185" t="str">
        <f t="shared" si="0"/>
        <v>NA</v>
      </c>
      <c r="E13" s="3185"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2"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6" t="str">
        <f>C17</f>
        <v>NO</v>
      </c>
      <c r="D16" s="470" t="str">
        <f t="shared" si="2"/>
        <v>NA</v>
      </c>
      <c r="E16" s="470" t="str">
        <f t="shared" si="2"/>
        <v>NA</v>
      </c>
      <c r="F16" s="3183" t="str">
        <f>F17</f>
        <v>NO</v>
      </c>
      <c r="G16" s="3183" t="str">
        <f>G17</f>
        <v>NO</v>
      </c>
      <c r="H16" s="3183" t="str">
        <f>H17</f>
        <v>NO</v>
      </c>
      <c r="I16" s="3184" t="str">
        <f>I17</f>
        <v>NO</v>
      </c>
    </row>
    <row r="17" spans="2:10" ht="13" thickBot="1" x14ac:dyDescent="0.3">
      <c r="B17" s="3023" t="s">
        <v>2062</v>
      </c>
      <c r="C17" s="3024" t="s">
        <v>2053</v>
      </c>
      <c r="D17" s="3185" t="str">
        <f t="shared" si="2"/>
        <v>NA</v>
      </c>
      <c r="E17" s="3185"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election activeCell="C8" sqref="C8"/>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548">
        <f>Table1!$K$1</f>
        <v>2017</v>
      </c>
    </row>
    <row r="2" spans="1:10" ht="15" x14ac:dyDescent="0.25">
      <c r="B2" s="2891" t="s">
        <v>1995</v>
      </c>
      <c r="C2" s="3037"/>
      <c r="D2" s="3037"/>
      <c r="E2" s="3037"/>
      <c r="F2" s="3037"/>
      <c r="G2" s="3037"/>
      <c r="H2" s="3037"/>
      <c r="I2" s="3039" t="s">
        <v>3</v>
      </c>
      <c r="J2" s="548">
        <f>Table1!$K$2</f>
        <v>2024</v>
      </c>
    </row>
    <row r="3" spans="1:10" ht="15" x14ac:dyDescent="0.25">
      <c r="B3" s="3040" t="s">
        <v>2</v>
      </c>
      <c r="C3" s="3038"/>
      <c r="D3" s="3038"/>
      <c r="E3" s="3038"/>
      <c r="F3" s="3038"/>
      <c r="G3" s="3038"/>
      <c r="H3" s="3038"/>
      <c r="I3" s="3039" t="s">
        <v>4</v>
      </c>
      <c r="J3" s="548" t="str">
        <f>Table1!$K$3</f>
        <v>Tuvalu</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7" t="str">
        <f>IF(SUM(C11:C12)=0,"NO",SUM(C11:C12))</f>
        <v>NO</v>
      </c>
      <c r="D10" s="3188" t="str">
        <f t="shared" ref="D10:D13" si="0">IF(SUM(G10)=0,"NA",G10*1000/$C10)</f>
        <v>NA</v>
      </c>
      <c r="E10" s="3188" t="str">
        <f t="shared" ref="E10:F13" si="1">IF(SUM(H10)=0,"NA",H10*1000/$C10)</f>
        <v>NA</v>
      </c>
      <c r="F10" s="3188" t="str">
        <f t="shared" si="1"/>
        <v>NA</v>
      </c>
      <c r="G10" s="3187" t="str">
        <f t="shared" ref="G10:I11" si="2">IF(SUM(G11:G12)=0,"NO",SUM(G11:G12))</f>
        <v>NO</v>
      </c>
      <c r="H10" s="3064" t="str">
        <f t="shared" si="2"/>
        <v>NO</v>
      </c>
      <c r="I10" s="3189" t="str">
        <f t="shared" si="2"/>
        <v>NO</v>
      </c>
    </row>
    <row r="11" spans="1:10" ht="18" customHeight="1" x14ac:dyDescent="0.25">
      <c r="B11" s="3062" t="s">
        <v>2003</v>
      </c>
      <c r="C11" s="3187" t="str">
        <f>IF(SUM(C12:C13)=0,"NO",SUM(C12:C13))</f>
        <v>NO</v>
      </c>
      <c r="D11" s="3188" t="str">
        <f t="shared" si="0"/>
        <v>NA</v>
      </c>
      <c r="E11" s="3188" t="str">
        <f t="shared" si="1"/>
        <v>NA</v>
      </c>
      <c r="F11" s="3188" t="str">
        <f t="shared" si="1"/>
        <v>NA</v>
      </c>
      <c r="G11" s="3187" t="str">
        <f t="shared" si="2"/>
        <v>NO</v>
      </c>
      <c r="H11" s="3064" t="str">
        <f t="shared" si="2"/>
        <v>NO</v>
      </c>
      <c r="I11" s="3189"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7"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7"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7" t="str">
        <f>IF(SUM(C22:C23)=0,"NO",SUM(C22:C23))</f>
        <v>NO</v>
      </c>
      <c r="D21" s="3188" t="str">
        <f t="shared" si="6"/>
        <v>NA</v>
      </c>
      <c r="E21" s="3188" t="str">
        <f t="shared" si="7"/>
        <v>NA</v>
      </c>
      <c r="F21" s="3188" t="str">
        <f t="shared" si="8"/>
        <v>NA</v>
      </c>
      <c r="G21" s="3187" t="str">
        <f>IF(SUM(G22:G23)=0,"NO",SUM(G22:G23))</f>
        <v>NO</v>
      </c>
      <c r="H21" s="3064" t="str">
        <f>IF(SUM(H22:H23)=0,"NO",SUM(H22:H23))</f>
        <v>NO</v>
      </c>
      <c r="I21" s="3189"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7"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7"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7"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7"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7"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7"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7"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workbookViewId="0"/>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548">
        <f>Table1!$K$1</f>
        <v>2017</v>
      </c>
      <c r="N1"/>
      <c r="O1"/>
    </row>
    <row r="2" spans="1:15" ht="15" x14ac:dyDescent="0.25">
      <c r="A2"/>
      <c r="B2" s="1074" t="s">
        <v>2027</v>
      </c>
      <c r="C2" s="1074"/>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11359/1000</f>
        <v>11.359</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4"/>
      <c r="J9" s="3214"/>
      <c r="K9" s="3214"/>
      <c r="L9" s="3196"/>
      <c r="M9"/>
      <c r="N9" s="3094" t="s">
        <v>2045</v>
      </c>
      <c r="O9" s="3092">
        <v>0.16</v>
      </c>
    </row>
    <row r="10" spans="1:15" ht="14" thickBot="1" x14ac:dyDescent="0.3">
      <c r="A10"/>
      <c r="B10" s="3205" t="s">
        <v>1951</v>
      </c>
      <c r="C10" s="3203">
        <f>291406.875/10^6</f>
        <v>0.29140687500000001</v>
      </c>
      <c r="D10" s="3203">
        <v>0</v>
      </c>
      <c r="E10" s="3203">
        <v>0</v>
      </c>
      <c r="F10" s="3193">
        <v>2.0999999999999998E-2</v>
      </c>
      <c r="G10" s="3193">
        <v>5.0000000000000001E-3</v>
      </c>
      <c r="H10" s="218">
        <v>6.1195443749999991E-3</v>
      </c>
      <c r="I10" s="218" t="s">
        <v>2066</v>
      </c>
      <c r="J10" s="218">
        <v>8.1205382499999993E-4</v>
      </c>
      <c r="K10" s="218" t="s">
        <v>2066</v>
      </c>
      <c r="L10" s="218" t="s">
        <v>2066</v>
      </c>
      <c r="M10"/>
      <c r="N10" s="3094" t="s">
        <v>2046</v>
      </c>
      <c r="O10" s="3092">
        <v>1.4</v>
      </c>
    </row>
    <row r="11" spans="1:15" ht="14" thickBot="1" x14ac:dyDescent="0.3">
      <c r="A11"/>
      <c r="B11" s="3205" t="s">
        <v>1952</v>
      </c>
      <c r="C11" s="3216" t="s">
        <v>2066</v>
      </c>
      <c r="D11" s="3216" t="s">
        <v>2066</v>
      </c>
      <c r="E11" s="3216" t="s">
        <v>2066</v>
      </c>
      <c r="F11" s="3215" t="s">
        <v>2066</v>
      </c>
      <c r="G11" s="3215" t="s">
        <v>2066</v>
      </c>
      <c r="H11" s="3216" t="s">
        <v>2066</v>
      </c>
      <c r="I11" s="3216" t="s">
        <v>2066</v>
      </c>
      <c r="J11" s="3216" t="s">
        <v>2066</v>
      </c>
      <c r="K11" s="3195" t="s">
        <v>2066</v>
      </c>
      <c r="L11" s="3195" t="s">
        <v>2066</v>
      </c>
      <c r="M11"/>
      <c r="N11" s="1287" t="s">
        <v>2047</v>
      </c>
      <c r="O11" s="3092">
        <v>1.25</v>
      </c>
    </row>
    <row r="12" spans="1:15" ht="14" thickBot="1" x14ac:dyDescent="0.3">
      <c r="A12"/>
      <c r="B12" s="3205" t="s">
        <v>2048</v>
      </c>
      <c r="C12" s="3215" t="s">
        <v>2066</v>
      </c>
      <c r="D12" s="3215" t="s">
        <v>2066</v>
      </c>
      <c r="E12" s="3215" t="s">
        <v>2066</v>
      </c>
      <c r="F12" s="3215" t="s">
        <v>2066</v>
      </c>
      <c r="G12" s="3215" t="s">
        <v>2066</v>
      </c>
      <c r="H12" s="3215" t="s">
        <v>2066</v>
      </c>
      <c r="I12" s="3215" t="s">
        <v>2066</v>
      </c>
      <c r="J12" s="3215" t="s">
        <v>2066</v>
      </c>
      <c r="K12" s="3217" t="s">
        <v>2066</v>
      </c>
      <c r="L12" s="3217" t="s">
        <v>2066</v>
      </c>
      <c r="M12"/>
      <c r="N12" s="1302" t="s">
        <v>2049</v>
      </c>
      <c r="O12" s="3092" t="s">
        <v>2066</v>
      </c>
    </row>
    <row r="13" spans="1:15" ht="12.5" x14ac:dyDescent="0.25">
      <c r="A13"/>
      <c r="B13" s="3208" t="s">
        <v>2053</v>
      </c>
      <c r="C13" s="3216" t="s">
        <v>2066</v>
      </c>
      <c r="D13" s="3216" t="s">
        <v>2066</v>
      </c>
      <c r="E13" s="3216" t="s">
        <v>2066</v>
      </c>
      <c r="F13" s="3198" t="s">
        <v>2066</v>
      </c>
      <c r="G13" s="3198" t="s">
        <v>2066</v>
      </c>
      <c r="H13" s="3190" t="s">
        <v>2066</v>
      </c>
      <c r="I13" s="3190" t="s">
        <v>2066</v>
      </c>
      <c r="J13" s="3190" t="s">
        <v>2066</v>
      </c>
      <c r="K13" s="3206" t="s">
        <v>2066</v>
      </c>
      <c r="L13" s="3201"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workbookViewId="0">
      <pane xSplit="2" ySplit="9" topLeftCell="C51" activePane="bottomRight" state="frozen"/>
      <selection pane="topRight" activeCell="C1" sqref="C1"/>
      <selection pane="bottomLeft" activeCell="A10" sqref="A10"/>
      <selection pane="bottomRight" activeCell="D51" sqref="D51"/>
    </sheetView>
  </sheetViews>
  <sheetFormatPr defaultColWidth="9.1796875" defaultRowHeight="14.5" x14ac:dyDescent="0.35"/>
  <cols>
    <col min="1" max="1" width="1.81640625" style="3507" customWidth="1"/>
    <col min="2" max="2" width="53.81640625" style="3507" customWidth="1"/>
    <col min="3" max="10" width="13.1796875" style="3507" customWidth="1"/>
    <col min="11" max="14" width="10.7265625" style="3507" customWidth="1"/>
    <col min="15" max="15" width="17.453125" style="3507" customWidth="1"/>
    <col min="16" max="16" width="10.7265625" style="3507" customWidth="1"/>
    <col min="17" max="17" width="10.453125" style="3507" customWidth="1"/>
    <col min="18" max="1024" width="9.1796875" style="3507"/>
  </cols>
  <sheetData>
    <row r="1" spans="1:16" ht="19" customHeight="1" x14ac:dyDescent="0.35">
      <c r="B1" s="3234" t="s">
        <v>2075</v>
      </c>
      <c r="C1" s="3234"/>
      <c r="D1" s="3234"/>
      <c r="E1" s="3234"/>
      <c r="F1" s="3234"/>
      <c r="G1" s="3234"/>
      <c r="N1" s="3227"/>
      <c r="O1" s="3227" t="s">
        <v>1</v>
      </c>
      <c r="P1" s="548">
        <f>Table1!$K$1</f>
        <v>2017</v>
      </c>
    </row>
    <row r="2" spans="1:16" ht="19" customHeight="1" x14ac:dyDescent="0.35">
      <c r="A2" s="3866"/>
      <c r="B2" s="3228" t="s">
        <v>2</v>
      </c>
      <c r="N2" s="3227"/>
      <c r="O2" s="3227" t="s">
        <v>3</v>
      </c>
      <c r="P2" s="548">
        <f>Table1!$K$2</f>
        <v>2024</v>
      </c>
    </row>
    <row r="3" spans="1:16" ht="19" customHeight="1" x14ac:dyDescent="0.35">
      <c r="N3" s="3227"/>
      <c r="O3" s="3227" t="s">
        <v>4</v>
      </c>
      <c r="P3" s="548" t="str">
        <f>Table1!$K$3</f>
        <v>Tuvalu</v>
      </c>
    </row>
    <row r="4" spans="1:16" hidden="1" x14ac:dyDescent="0.35">
      <c r="N4" s="3227"/>
      <c r="O4" s="3227"/>
    </row>
    <row r="5" spans="1:16" hidden="1" x14ac:dyDescent="0.35">
      <c r="N5" s="3227"/>
      <c r="O5" s="3227"/>
    </row>
    <row r="6" spans="1:16" hidden="1" x14ac:dyDescent="0.35">
      <c r="N6" s="3227"/>
      <c r="O6" s="3227"/>
    </row>
    <row r="7" spans="1:16" ht="15.75" customHeight="1" thickBot="1" x14ac:dyDescent="0.4">
      <c r="B7" s="3226" t="s">
        <v>5</v>
      </c>
      <c r="D7" s="3516"/>
      <c r="N7" s="3237"/>
      <c r="O7" s="3237"/>
    </row>
    <row r="8" spans="1:16" ht="37" x14ac:dyDescent="0.35">
      <c r="B8" s="3238" t="s">
        <v>6</v>
      </c>
      <c r="C8" s="3239" t="s">
        <v>2076</v>
      </c>
      <c r="D8" s="3240" t="s">
        <v>2077</v>
      </c>
      <c r="E8" s="3240" t="s">
        <v>2078</v>
      </c>
      <c r="F8" s="3241" t="s">
        <v>2079</v>
      </c>
      <c r="G8" s="3242" t="s">
        <v>2080</v>
      </c>
      <c r="H8" s="3243" t="s">
        <v>2081</v>
      </c>
      <c r="I8" s="3244" t="s">
        <v>2082</v>
      </c>
      <c r="J8" s="3867" t="s">
        <v>2083</v>
      </c>
      <c r="K8" s="3244" t="s">
        <v>2084</v>
      </c>
      <c r="L8" s="3244" t="s">
        <v>2085</v>
      </c>
      <c r="M8" s="3244" t="s">
        <v>12</v>
      </c>
      <c r="N8" s="3245" t="s">
        <v>2086</v>
      </c>
      <c r="O8" s="3246" t="s">
        <v>2087</v>
      </c>
    </row>
    <row r="9" spans="1:16" ht="18" customHeight="1" thickBot="1" x14ac:dyDescent="0.4">
      <c r="A9" s="3868"/>
      <c r="B9" s="3247"/>
      <c r="C9" s="3517" t="s">
        <v>14</v>
      </c>
      <c r="D9" s="3517"/>
      <c r="E9" s="3517"/>
      <c r="F9" s="3518" t="s">
        <v>2088</v>
      </c>
      <c r="G9" s="3518"/>
      <c r="H9" s="3518"/>
      <c r="I9" s="3869" t="s">
        <v>14</v>
      </c>
      <c r="J9" s="3869"/>
      <c r="K9" s="3869"/>
      <c r="L9" s="3869"/>
      <c r="M9" s="3869"/>
      <c r="N9" s="3869"/>
      <c r="O9" s="3248" t="s">
        <v>2088</v>
      </c>
    </row>
    <row r="10" spans="1:16" ht="18" customHeight="1" thickTop="1" thickBot="1" x14ac:dyDescent="0.4">
      <c r="B10" s="3249" t="s">
        <v>2089</v>
      </c>
      <c r="C10" s="3922">
        <f>SUM(C11,C22,C31,C42,C51)</f>
        <v>8.2043885924265005</v>
      </c>
      <c r="D10" s="3921">
        <f>SUM(D11,D22,D31,D42,D51)</f>
        <v>0.28530272476828233</v>
      </c>
      <c r="E10" s="3921">
        <f>SUM(E11,E22,E31,E42,E51)</f>
        <v>4.9973434259182577E-3</v>
      </c>
      <c r="F10" s="3921" t="str">
        <f t="shared" ref="F10:G10" si="0">IF(SUM(F11,F22,F31,F42,F51)=0,"NO",SUM(F11,F22,F31,F42,F51))</f>
        <v>NO</v>
      </c>
      <c r="G10" s="3921" t="str">
        <f t="shared" si="0"/>
        <v>NO</v>
      </c>
      <c r="H10" s="3921" t="str">
        <f>IF(SUM(H11,H22,H31,H42,H51)=0,"NO",SUM(H11,H22,H31,H42,H51))</f>
        <v>NO</v>
      </c>
      <c r="I10" s="3921" t="str">
        <f t="shared" ref="I10:N10" si="1">IF(SUM(I11,I22,I31,I42,I51)=0,"NO",SUM(I11,I22,I31,I42,I51))</f>
        <v>NO</v>
      </c>
      <c r="J10" s="3919" t="str">
        <f t="shared" si="1"/>
        <v>NO</v>
      </c>
      <c r="K10" s="3921">
        <f t="shared" si="1"/>
        <v>7.0110201578711895E-2</v>
      </c>
      <c r="L10" s="3921">
        <f t="shared" si="1"/>
        <v>3.7297593120684501E-2</v>
      </c>
      <c r="M10" s="3921">
        <f t="shared" si="1"/>
        <v>5.8796811707963505E-3</v>
      </c>
      <c r="N10" s="3943">
        <f t="shared" si="1"/>
        <v>1.8681257063427433E-2</v>
      </c>
      <c r="O10" s="3923">
        <f>IF(SUM(C10:J10)=0,"NO",SUM(C10,F10:H10)+28*SUM(D10)+265*SUM(E10)+23500*SUM(I10)+16100*SUM(J10))</f>
        <v>17.517160893806743</v>
      </c>
    </row>
    <row r="11" spans="1:16" ht="18" customHeight="1" thickTop="1" thickBot="1" x14ac:dyDescent="0.4">
      <c r="B11" s="3250" t="s">
        <v>2090</v>
      </c>
      <c r="C11" s="3907">
        <f>SUM(C12,C18,C21)</f>
        <v>8.2043885924265005</v>
      </c>
      <c r="D11" s="3907">
        <f>SUM(D12,D18,D21)</f>
        <v>3.8059601828227275E-4</v>
      </c>
      <c r="E11" s="3907">
        <f>SUM(E12,E18,E21)</f>
        <v>2.2776383236004265E-4</v>
      </c>
      <c r="F11" s="3697"/>
      <c r="G11" s="3697"/>
      <c r="H11" s="3870"/>
      <c r="I11" s="3697"/>
      <c r="J11" s="3870"/>
      <c r="K11" s="3907">
        <f>SUM(K12,K18,K21)</f>
        <v>7.0110201578711895E-2</v>
      </c>
      <c r="L11" s="3907">
        <f>SUM(L12,L18,L21)</f>
        <v>3.7297593120684501E-2</v>
      </c>
      <c r="M11" s="3907">
        <f>SUM(M12,M18,M21)</f>
        <v>5.8796811707963505E-3</v>
      </c>
      <c r="N11" s="3907">
        <f>SUM(N12,N18,N21)</f>
        <v>1.8681257063427433E-2</v>
      </c>
      <c r="O11" s="3923">
        <f>IF(SUM(C11:J11)=0,"NO",SUM(C11,F11:H11)+28*SUM(D11)+265*SUM(E11)+23500*SUM(I11)+16100*SUM(J11))</f>
        <v>8.275402696513817</v>
      </c>
    </row>
    <row r="12" spans="1:16" ht="18" customHeight="1" thickTop="1" thickBot="1" x14ac:dyDescent="0.4">
      <c r="B12" s="3251" t="s">
        <v>2091</v>
      </c>
      <c r="C12" s="3906">
        <f>Table1!C11</f>
        <v>8.2043885924265005</v>
      </c>
      <c r="D12" s="3906">
        <f>Table1!D11</f>
        <v>3.8059601828227275E-4</v>
      </c>
      <c r="E12" s="3906">
        <f>Table1!E11</f>
        <v>2.2776383236004265E-4</v>
      </c>
      <c r="F12" s="3700"/>
      <c r="G12" s="3700"/>
      <c r="H12" s="3700"/>
      <c r="I12" s="3700"/>
      <c r="J12" s="3700"/>
      <c r="K12" s="3906">
        <f>Table1!F11</f>
        <v>7.0110201578711895E-2</v>
      </c>
      <c r="L12" s="3906">
        <f>Table1!G11</f>
        <v>3.7297593120684501E-2</v>
      </c>
      <c r="M12" s="3906">
        <f>Table1!H11</f>
        <v>5.8796811707963505E-3</v>
      </c>
      <c r="N12" s="3906">
        <f>Table1!I11</f>
        <v>1.8681257063427433E-2</v>
      </c>
      <c r="O12" s="3923">
        <f t="shared" ref="O12:O56" si="2">IF(SUM(C12:J12)=0,"NO",SUM(C12,F12:H12)+28*SUM(D12)+265*SUM(E12)+23500*SUM(I12)+16100*SUM(J12))</f>
        <v>8.275402696513817</v>
      </c>
    </row>
    <row r="13" spans="1:16" ht="18" customHeight="1" thickTop="1" thickBot="1" x14ac:dyDescent="0.4">
      <c r="B13" s="3815" t="s">
        <v>2092</v>
      </c>
      <c r="C13" s="3905">
        <f>Table1!C12</f>
        <v>4.4312750257125364</v>
      </c>
      <c r="D13" s="3905">
        <f>Table1!D12</f>
        <v>1.7940384719483953E-4</v>
      </c>
      <c r="E13" s="3905">
        <f>Table1!E12</f>
        <v>3.5880769438967905E-5</v>
      </c>
      <c r="F13" s="3700"/>
      <c r="G13" s="3700"/>
      <c r="H13" s="3700"/>
      <c r="I13" s="3700"/>
      <c r="J13" s="3700"/>
      <c r="K13" s="3905">
        <f>Table1!F12</f>
        <v>6.4323437734399996E-3</v>
      </c>
      <c r="L13" s="3905">
        <f>Table1!G12</f>
        <v>1.6031379866111998E-3</v>
      </c>
      <c r="M13" s="3905">
        <f>Table1!H12</f>
        <v>7.9167307980799984E-5</v>
      </c>
      <c r="N13" s="3905">
        <f>Table1!I12</f>
        <v>4.6015997763839992E-3</v>
      </c>
      <c r="O13" s="3923">
        <f t="shared" si="2"/>
        <v>4.4458067373353192</v>
      </c>
    </row>
    <row r="14" spans="1:16" ht="18" customHeight="1" thickTop="1" thickBot="1" x14ac:dyDescent="0.4">
      <c r="B14" s="3815" t="s">
        <v>2093</v>
      </c>
      <c r="C14" s="3905">
        <f>Table1!C16</f>
        <v>0</v>
      </c>
      <c r="D14" s="3905">
        <f>Table1!D16</f>
        <v>0</v>
      </c>
      <c r="E14" s="3905">
        <f>Table1!E16</f>
        <v>0</v>
      </c>
      <c r="F14" s="3721"/>
      <c r="G14" s="3721"/>
      <c r="H14" s="3721"/>
      <c r="I14" s="3721"/>
      <c r="J14" s="3700"/>
      <c r="K14" s="3905">
        <f>Table1!F16</f>
        <v>0</v>
      </c>
      <c r="L14" s="3905">
        <f>Table1!G16</f>
        <v>0</v>
      </c>
      <c r="M14" s="3905">
        <f>Table1!H16</f>
        <v>0</v>
      </c>
      <c r="N14" s="3905">
        <f>Table1!I16</f>
        <v>0</v>
      </c>
      <c r="O14" s="3923" t="str">
        <f t="shared" si="2"/>
        <v>NO</v>
      </c>
    </row>
    <row r="15" spans="1:16" ht="18" customHeight="1" thickTop="1" thickBot="1" x14ac:dyDescent="0.4">
      <c r="B15" s="3815" t="s">
        <v>2094</v>
      </c>
      <c r="C15" s="3905">
        <f>Table1!C24</f>
        <v>2.8198300046106404</v>
      </c>
      <c r="D15" s="3905">
        <f>Table1!D24</f>
        <v>1.5116791226407316E-4</v>
      </c>
      <c r="E15" s="3905">
        <f>Table1!E24</f>
        <v>1.8547295501332315E-4</v>
      </c>
      <c r="F15" s="3700"/>
      <c r="G15" s="3700"/>
      <c r="H15" s="3700"/>
      <c r="I15" s="3700"/>
      <c r="J15" s="3700"/>
      <c r="K15" s="3905">
        <f>Table1!F24</f>
        <v>6.1546902729E-2</v>
      </c>
      <c r="L15" s="3905">
        <f>Table1!G24</f>
        <v>3.4962352853999998E-2</v>
      </c>
      <c r="M15" s="3905">
        <f>Table1!H24</f>
        <v>5.5782030850000004E-3</v>
      </c>
      <c r="N15" s="3905">
        <f>Table1!I24</f>
        <v>1.3618175999999999E-2</v>
      </c>
      <c r="O15" s="3923">
        <f t="shared" si="2"/>
        <v>2.873213039232565</v>
      </c>
    </row>
    <row r="16" spans="1:16" ht="18" customHeight="1" thickTop="1" thickBot="1" x14ac:dyDescent="0.4">
      <c r="B16" s="3815" t="s">
        <v>2095</v>
      </c>
      <c r="C16" s="3905">
        <f>Table1!C30</f>
        <v>0.95328356210332299</v>
      </c>
      <c r="D16" s="3905">
        <f>Table1!D30</f>
        <v>5.0024258823360064E-5</v>
      </c>
      <c r="E16" s="3905">
        <f>Table1!E30</f>
        <v>6.4101079077516043E-6</v>
      </c>
      <c r="F16" s="3700"/>
      <c r="G16" s="3700"/>
      <c r="H16" s="3700"/>
      <c r="I16" s="3700"/>
      <c r="J16" s="3700"/>
      <c r="K16" s="3905">
        <f>Table1!F30</f>
        <v>2.1309550762718997E-3</v>
      </c>
      <c r="L16" s="3905">
        <f>Table1!G30</f>
        <v>7.3210228007329994E-4</v>
      </c>
      <c r="M16" s="3905">
        <f>Table1!H30</f>
        <v>2.2231077781555001E-4</v>
      </c>
      <c r="N16" s="3905">
        <f>Table1!I30</f>
        <v>4.6148128704343505E-4</v>
      </c>
      <c r="O16" s="3923">
        <f t="shared" si="2"/>
        <v>0.95638291994593128</v>
      </c>
    </row>
    <row r="17" spans="2:15" ht="18" customHeight="1" thickTop="1" thickBot="1" x14ac:dyDescent="0.4">
      <c r="B17" s="3815" t="s">
        <v>2096</v>
      </c>
      <c r="C17" s="3252">
        <f>Table1!C34</f>
        <v>0</v>
      </c>
      <c r="D17" s="3252">
        <f>Table1!D34</f>
        <v>0</v>
      </c>
      <c r="E17" s="3252">
        <f>Table1!E34</f>
        <v>0</v>
      </c>
      <c r="F17" s="3700"/>
      <c r="G17" s="3700"/>
      <c r="H17" s="3700"/>
      <c r="I17" s="3700"/>
      <c r="J17" s="3700"/>
      <c r="K17" s="3252">
        <f>Table1!F34</f>
        <v>0</v>
      </c>
      <c r="L17" s="3252">
        <f>Table1!G34</f>
        <v>0</v>
      </c>
      <c r="M17" s="3252">
        <f>Table1!H34</f>
        <v>0</v>
      </c>
      <c r="N17" s="3252">
        <f>Table1!I34</f>
        <v>0</v>
      </c>
      <c r="O17" s="3923" t="str">
        <f t="shared" si="2"/>
        <v>NO</v>
      </c>
    </row>
    <row r="18" spans="2:15" ht="18" customHeight="1" thickTop="1" thickBot="1" x14ac:dyDescent="0.4">
      <c r="B18" s="3251" t="s">
        <v>40</v>
      </c>
      <c r="C18" s="3252" t="str">
        <f>Table1!C37</f>
        <v>NO</v>
      </c>
      <c r="D18" s="3252" t="str">
        <f>Table1!D37</f>
        <v>NO</v>
      </c>
      <c r="E18" s="3252" t="str">
        <f>Table1!E37</f>
        <v>NO</v>
      </c>
      <c r="F18" s="3700"/>
      <c r="G18" s="3700"/>
      <c r="H18" s="3700"/>
      <c r="I18" s="3700"/>
      <c r="J18" s="3700"/>
      <c r="K18" s="3252" t="str">
        <f>Table1!F37</f>
        <v>NO</v>
      </c>
      <c r="L18" s="3252" t="str">
        <f>Table1!G37</f>
        <v>NO</v>
      </c>
      <c r="M18" s="3252" t="str">
        <f>Table1!H37</f>
        <v>NO</v>
      </c>
      <c r="N18" s="3252" t="str">
        <f>Table1!I37</f>
        <v>NO</v>
      </c>
      <c r="O18" s="3923" t="str">
        <f t="shared" si="2"/>
        <v>NO</v>
      </c>
    </row>
    <row r="19" spans="2:15" ht="18" customHeight="1" thickTop="1" thickBot="1" x14ac:dyDescent="0.4">
      <c r="B19" s="3815" t="s">
        <v>2097</v>
      </c>
      <c r="C19" s="3255" t="str">
        <f>Table1!C38</f>
        <v>NO</v>
      </c>
      <c r="D19" s="3255" t="str">
        <f>Table1!D38</f>
        <v>NO</v>
      </c>
      <c r="E19" s="3255" t="str">
        <f>Table1!E38</f>
        <v>NO</v>
      </c>
      <c r="F19" s="3700"/>
      <c r="G19" s="3700"/>
      <c r="H19" s="3700"/>
      <c r="I19" s="3700"/>
      <c r="J19" s="3700"/>
      <c r="K19" s="3255" t="str">
        <f>Table1!F38</f>
        <v>NO</v>
      </c>
      <c r="L19" s="3255" t="str">
        <f>Table1!G38</f>
        <v>NO</v>
      </c>
      <c r="M19" s="3255" t="str">
        <f>Table1!H38</f>
        <v>NO</v>
      </c>
      <c r="N19" s="3255" t="str">
        <f>Table1!I38</f>
        <v>NO</v>
      </c>
      <c r="O19" s="3923" t="str">
        <f t="shared" si="2"/>
        <v>NO</v>
      </c>
    </row>
    <row r="20" spans="2:15" ht="18" customHeight="1" thickTop="1" thickBot="1" x14ac:dyDescent="0.4">
      <c r="B20" s="3871" t="s">
        <v>2098</v>
      </c>
      <c r="C20" s="3255" t="str">
        <f>Table1!C42</f>
        <v>NO</v>
      </c>
      <c r="D20" s="3255" t="str">
        <f>Table1!D42</f>
        <v>NO</v>
      </c>
      <c r="E20" s="3255" t="str">
        <f>Table1!E42</f>
        <v>NO</v>
      </c>
      <c r="F20" s="3721"/>
      <c r="G20" s="3721"/>
      <c r="H20" s="3721"/>
      <c r="I20" s="3721"/>
      <c r="J20" s="3700"/>
      <c r="K20" s="3255" t="str">
        <f>Table1!F42</f>
        <v>NO</v>
      </c>
      <c r="L20" s="3255" t="str">
        <f>Table1!G42</f>
        <v>NO</v>
      </c>
      <c r="M20" s="3255" t="str">
        <f>Table1!H42</f>
        <v>NO</v>
      </c>
      <c r="N20" s="3255" t="str">
        <f>Table1!I42</f>
        <v>NO</v>
      </c>
      <c r="O20" s="3923" t="str">
        <f t="shared" si="2"/>
        <v>NO</v>
      </c>
    </row>
    <row r="21" spans="2:15" ht="18" customHeight="1" thickTop="1" thickBot="1" x14ac:dyDescent="0.4">
      <c r="B21" s="3257" t="s">
        <v>2099</v>
      </c>
      <c r="C21" s="3258" t="str">
        <f>Table1!C47</f>
        <v>NO</v>
      </c>
      <c r="D21" s="3708"/>
      <c r="E21" s="3708"/>
      <c r="F21" s="3721"/>
      <c r="G21" s="3721"/>
      <c r="H21" s="3721"/>
      <c r="I21" s="3721"/>
      <c r="J21" s="3721"/>
      <c r="K21" s="3721"/>
      <c r="L21" s="3721"/>
      <c r="M21" s="3721"/>
      <c r="N21" s="3872"/>
      <c r="O21" s="3923" t="str">
        <f t="shared" si="2"/>
        <v>NO</v>
      </c>
    </row>
    <row r="22" spans="2:15" ht="18" customHeight="1" thickTop="1" thickBot="1" x14ac:dyDescent="0.4">
      <c r="B22" s="3259" t="s">
        <v>2100</v>
      </c>
      <c r="C22" s="3552" t="s">
        <v>2053</v>
      </c>
      <c r="D22" s="3552" t="s">
        <v>2053</v>
      </c>
      <c r="E22" s="3552" t="s">
        <v>2053</v>
      </c>
      <c r="F22" s="3552" t="s">
        <v>2053</v>
      </c>
      <c r="G22" s="3552" t="s">
        <v>2053</v>
      </c>
      <c r="H22" s="3552" t="s">
        <v>2053</v>
      </c>
      <c r="I22" s="3552" t="s">
        <v>2053</v>
      </c>
      <c r="J22" s="3552" t="s">
        <v>2053</v>
      </c>
      <c r="K22" s="3552" t="s">
        <v>2053</v>
      </c>
      <c r="L22" s="3552" t="s">
        <v>2053</v>
      </c>
      <c r="M22" s="3552" t="s">
        <v>2053</v>
      </c>
      <c r="N22" s="3552" t="s">
        <v>2053</v>
      </c>
      <c r="O22" s="3923" t="str">
        <f t="shared" si="2"/>
        <v>NO</v>
      </c>
    </row>
    <row r="23" spans="2:15" ht="18" customHeight="1" thickTop="1" thickBot="1" x14ac:dyDescent="0.4">
      <c r="B23" s="3251" t="s">
        <v>2101</v>
      </c>
      <c r="C23" s="3255" t="s">
        <v>2053</v>
      </c>
      <c r="D23" s="3255" t="s">
        <v>2053</v>
      </c>
      <c r="E23" s="3255" t="s">
        <v>2053</v>
      </c>
      <c r="F23" s="3761"/>
      <c r="G23" s="3761"/>
      <c r="H23" s="3761"/>
      <c r="I23" s="3761"/>
      <c r="J23" s="3700"/>
      <c r="K23" s="3255" t="s">
        <v>2053</v>
      </c>
      <c r="L23" s="3255" t="s">
        <v>2053</v>
      </c>
      <c r="M23" s="3255" t="s">
        <v>2053</v>
      </c>
      <c r="N23" s="3255" t="s">
        <v>2053</v>
      </c>
      <c r="O23" s="3923" t="str">
        <f t="shared" si="2"/>
        <v>NO</v>
      </c>
    </row>
    <row r="24" spans="2:15" ht="18" customHeight="1" thickTop="1" thickBot="1" x14ac:dyDescent="0.4">
      <c r="B24" s="3251" t="s">
        <v>853</v>
      </c>
      <c r="C24" s="3255" t="s">
        <v>2053</v>
      </c>
      <c r="D24" s="3255" t="s">
        <v>2053</v>
      </c>
      <c r="E24" s="3255" t="s">
        <v>2053</v>
      </c>
      <c r="F24" s="3255" t="s">
        <v>2053</v>
      </c>
      <c r="G24" s="3255" t="s">
        <v>2053</v>
      </c>
      <c r="H24" s="3255" t="s">
        <v>2053</v>
      </c>
      <c r="I24" s="3255" t="s">
        <v>2053</v>
      </c>
      <c r="J24" s="3255" t="s">
        <v>2053</v>
      </c>
      <c r="K24" s="3255" t="s">
        <v>2053</v>
      </c>
      <c r="L24" s="3255" t="s">
        <v>2053</v>
      </c>
      <c r="M24" s="3255" t="s">
        <v>2053</v>
      </c>
      <c r="N24" s="3255" t="s">
        <v>2053</v>
      </c>
      <c r="O24" s="3923" t="str">
        <f t="shared" si="2"/>
        <v>NO</v>
      </c>
    </row>
    <row r="25" spans="2:15" ht="18" customHeight="1" thickTop="1" thickBot="1" x14ac:dyDescent="0.4">
      <c r="B25" s="3251" t="s">
        <v>672</v>
      </c>
      <c r="C25" s="3255" t="s">
        <v>2053</v>
      </c>
      <c r="D25" s="3255" t="s">
        <v>2053</v>
      </c>
      <c r="E25" s="3255" t="s">
        <v>2053</v>
      </c>
      <c r="F25" s="3255" t="s">
        <v>2053</v>
      </c>
      <c r="G25" s="3255" t="s">
        <v>2053</v>
      </c>
      <c r="H25" s="3255" t="s">
        <v>2053</v>
      </c>
      <c r="I25" s="3255" t="s">
        <v>2053</v>
      </c>
      <c r="J25" s="3255" t="s">
        <v>2053</v>
      </c>
      <c r="K25" s="3255" t="s">
        <v>2053</v>
      </c>
      <c r="L25" s="3255" t="s">
        <v>2053</v>
      </c>
      <c r="M25" s="3255" t="s">
        <v>2053</v>
      </c>
      <c r="N25" s="3255" t="s">
        <v>2053</v>
      </c>
      <c r="O25" s="3923" t="str">
        <f t="shared" si="2"/>
        <v>NO</v>
      </c>
    </row>
    <row r="26" spans="2:15" ht="18" customHeight="1" thickTop="1" thickBot="1" x14ac:dyDescent="0.4">
      <c r="B26" s="3251" t="s">
        <v>2102</v>
      </c>
      <c r="C26" s="3255" t="s">
        <v>2053</v>
      </c>
      <c r="D26" s="3255" t="s">
        <v>2053</v>
      </c>
      <c r="E26" s="3255" t="s">
        <v>2053</v>
      </c>
      <c r="F26" s="3700"/>
      <c r="G26" s="3700"/>
      <c r="H26" s="3700"/>
      <c r="I26" s="3700"/>
      <c r="J26" s="3700"/>
      <c r="K26" s="3255" t="s">
        <v>2053</v>
      </c>
      <c r="L26" s="3255" t="s">
        <v>2053</v>
      </c>
      <c r="M26" s="3255" t="s">
        <v>2053</v>
      </c>
      <c r="N26" s="3255" t="s">
        <v>2053</v>
      </c>
      <c r="O26" s="3923" t="str">
        <f t="shared" si="2"/>
        <v>NO</v>
      </c>
    </row>
    <row r="27" spans="2:15" ht="18" customHeight="1" thickTop="1" thickBot="1" x14ac:dyDescent="0.4">
      <c r="B27" s="3251" t="s">
        <v>2103</v>
      </c>
      <c r="C27" s="3776"/>
      <c r="D27" s="3708"/>
      <c r="E27" s="3255" t="s">
        <v>2053</v>
      </c>
      <c r="F27" s="3255" t="s">
        <v>2053</v>
      </c>
      <c r="G27" s="3255" t="s">
        <v>2053</v>
      </c>
      <c r="H27" s="3255" t="s">
        <v>2053</v>
      </c>
      <c r="I27" s="3255" t="s">
        <v>2053</v>
      </c>
      <c r="J27" s="3255" t="s">
        <v>2053</v>
      </c>
      <c r="K27" s="3721"/>
      <c r="L27" s="3721"/>
      <c r="M27" s="3721"/>
      <c r="N27" s="3872"/>
      <c r="O27" s="3923" t="str">
        <f t="shared" si="2"/>
        <v>NO</v>
      </c>
    </row>
    <row r="28" spans="2:15" ht="18" customHeight="1" thickTop="1" thickBot="1" x14ac:dyDescent="0.4">
      <c r="B28" s="3251" t="s">
        <v>2104</v>
      </c>
      <c r="C28" s="3776"/>
      <c r="D28" s="3708"/>
      <c r="E28" s="3721"/>
      <c r="F28" s="3255" t="s">
        <v>2053</v>
      </c>
      <c r="G28" s="3255" t="s">
        <v>2053</v>
      </c>
      <c r="H28" s="3255" t="s">
        <v>2053</v>
      </c>
      <c r="I28" s="3255" t="s">
        <v>2053</v>
      </c>
      <c r="J28" s="3255" t="s">
        <v>2053</v>
      </c>
      <c r="K28" s="3721"/>
      <c r="L28" s="3721"/>
      <c r="M28" s="3721"/>
      <c r="N28" s="3872"/>
      <c r="O28" s="3923" t="str">
        <f t="shared" si="2"/>
        <v>NO</v>
      </c>
    </row>
    <row r="29" spans="2:15" ht="18" customHeight="1" thickTop="1" thickBot="1" x14ac:dyDescent="0.4">
      <c r="B29" s="3251" t="s">
        <v>697</v>
      </c>
      <c r="C29" s="3255" t="s">
        <v>2053</v>
      </c>
      <c r="D29" s="3255" t="s">
        <v>2053</v>
      </c>
      <c r="E29" s="3255" t="s">
        <v>2053</v>
      </c>
      <c r="F29" s="3255" t="s">
        <v>2053</v>
      </c>
      <c r="G29" s="3255" t="s">
        <v>2053</v>
      </c>
      <c r="H29" s="3255" t="s">
        <v>2053</v>
      </c>
      <c r="I29" s="3255" t="s">
        <v>2053</v>
      </c>
      <c r="J29" s="3255" t="s">
        <v>2053</v>
      </c>
      <c r="K29" s="3255" t="s">
        <v>2053</v>
      </c>
      <c r="L29" s="3255" t="s">
        <v>2053</v>
      </c>
      <c r="M29" s="3255" t="s">
        <v>2053</v>
      </c>
      <c r="N29" s="3255" t="s">
        <v>2053</v>
      </c>
      <c r="O29" s="3923" t="str">
        <f t="shared" si="2"/>
        <v>NO</v>
      </c>
    </row>
    <row r="30" spans="2:15" ht="18" customHeight="1" thickTop="1" thickBot="1" x14ac:dyDescent="0.4">
      <c r="B30" s="3261" t="s">
        <v>2105</v>
      </c>
      <c r="C30" s="3255" t="s">
        <v>2053</v>
      </c>
      <c r="D30" s="3255" t="s">
        <v>2053</v>
      </c>
      <c r="E30" s="3255" t="s">
        <v>2053</v>
      </c>
      <c r="F30" s="3255" t="s">
        <v>2053</v>
      </c>
      <c r="G30" s="3255" t="s">
        <v>2053</v>
      </c>
      <c r="H30" s="3255" t="s">
        <v>2053</v>
      </c>
      <c r="I30" s="3255" t="s">
        <v>2053</v>
      </c>
      <c r="J30" s="3255" t="s">
        <v>2053</v>
      </c>
      <c r="K30" s="3255" t="s">
        <v>2053</v>
      </c>
      <c r="L30" s="3255" t="s">
        <v>2053</v>
      </c>
      <c r="M30" s="3255" t="s">
        <v>2053</v>
      </c>
      <c r="N30" s="3255" t="s">
        <v>2053</v>
      </c>
      <c r="O30" s="3923" t="str">
        <f t="shared" si="2"/>
        <v>NO</v>
      </c>
    </row>
    <row r="31" spans="2:15" ht="18" customHeight="1" thickTop="1" thickBot="1" x14ac:dyDescent="0.4">
      <c r="B31" s="3264" t="s">
        <v>2106</v>
      </c>
      <c r="C31" s="3910">
        <f>SUM(C38,C39,C40,C41)</f>
        <v>0</v>
      </c>
      <c r="D31" s="3911">
        <f>SUM(D32:D37,D41)</f>
        <v>0.27268304000000004</v>
      </c>
      <c r="E31" s="3912">
        <f>SUM(E33,E35:E37,E41)</f>
        <v>3.9575257685582153E-3</v>
      </c>
      <c r="F31" s="3874"/>
      <c r="G31" s="3874"/>
      <c r="H31" s="3874"/>
      <c r="I31" s="3874"/>
      <c r="J31" s="3874"/>
      <c r="K31" s="3553" t="s">
        <v>2070</v>
      </c>
      <c r="L31" s="3553" t="s">
        <v>2070</v>
      </c>
      <c r="M31" s="3553" t="s">
        <v>2070</v>
      </c>
      <c r="N31" s="3553" t="s">
        <v>2070</v>
      </c>
      <c r="O31" s="3923">
        <f t="shared" si="2"/>
        <v>8.6838694486679291</v>
      </c>
    </row>
    <row r="32" spans="2:15" ht="18" customHeight="1" thickTop="1" thickBot="1" x14ac:dyDescent="0.4">
      <c r="B32" s="3265" t="s">
        <v>2107</v>
      </c>
      <c r="C32" s="3776"/>
      <c r="D32" s="3908">
        <f>Table3!D11</f>
        <v>1.0894000000000001E-2</v>
      </c>
      <c r="E32" s="3761"/>
      <c r="F32" s="3875"/>
      <c r="G32" s="3875"/>
      <c r="H32" s="3876"/>
      <c r="I32" s="3875"/>
      <c r="J32" s="3876"/>
      <c r="K32" s="3761"/>
      <c r="L32" s="3761"/>
      <c r="M32" s="3761"/>
      <c r="N32" s="3877"/>
      <c r="O32" s="3923">
        <f t="shared" si="2"/>
        <v>0.30503200000000003</v>
      </c>
    </row>
    <row r="33" spans="2:15" ht="18" customHeight="1" thickTop="1" thickBot="1" x14ac:dyDescent="0.4">
      <c r="B33" s="3265" t="s">
        <v>2108</v>
      </c>
      <c r="C33" s="3776"/>
      <c r="D33" s="3909">
        <f>Table3!D25</f>
        <v>0.26178904000000003</v>
      </c>
      <c r="E33" s="3909">
        <f>Table3!E25</f>
        <v>2.3481647792212507E-3</v>
      </c>
      <c r="F33" s="3875"/>
      <c r="G33" s="3875"/>
      <c r="H33" s="3875"/>
      <c r="I33" s="3875"/>
      <c r="J33" s="3875"/>
      <c r="K33" s="3913"/>
      <c r="L33" s="3913"/>
      <c r="M33" s="3914" t="s">
        <v>2066</v>
      </c>
      <c r="N33" s="3915"/>
      <c r="O33" s="3923">
        <f t="shared" si="2"/>
        <v>7.952356786493632</v>
      </c>
    </row>
    <row r="34" spans="2:15" ht="18" customHeight="1" thickTop="1" thickBot="1" x14ac:dyDescent="0.4">
      <c r="B34" s="3265" t="s">
        <v>2109</v>
      </c>
      <c r="C34" s="3776"/>
      <c r="D34" s="3256" t="str">
        <f>Table3!D40</f>
        <v>NO</v>
      </c>
      <c r="E34" s="3700"/>
      <c r="F34" s="3875"/>
      <c r="G34" s="3875"/>
      <c r="H34" s="3875"/>
      <c r="I34" s="3875"/>
      <c r="J34" s="3875"/>
      <c r="K34" s="3913"/>
      <c r="L34" s="3913"/>
      <c r="M34" s="3914" t="s">
        <v>2053</v>
      </c>
      <c r="N34" s="3915"/>
      <c r="O34" s="3923" t="str">
        <f t="shared" si="2"/>
        <v>NO</v>
      </c>
    </row>
    <row r="35" spans="2:15" ht="18" customHeight="1" thickTop="1" thickBot="1" x14ac:dyDescent="0.4">
      <c r="B35" s="3265" t="s">
        <v>2110</v>
      </c>
      <c r="C35" s="3268"/>
      <c r="D35" s="3256" t="str">
        <f>Table3!D41</f>
        <v>NE</v>
      </c>
      <c r="E35" s="3909">
        <f>Table3!E41</f>
        <v>1.6093609893369643E-3</v>
      </c>
      <c r="F35" s="3875"/>
      <c r="G35" s="3875"/>
      <c r="H35" s="3875"/>
      <c r="I35" s="3875"/>
      <c r="J35" s="3875"/>
      <c r="K35" s="3914" t="s">
        <v>2066</v>
      </c>
      <c r="L35" s="3914" t="s">
        <v>2066</v>
      </c>
      <c r="M35" s="3914" t="s">
        <v>2066</v>
      </c>
      <c r="N35" s="3915"/>
      <c r="O35" s="3923">
        <f t="shared" si="2"/>
        <v>0.42648066217429553</v>
      </c>
    </row>
    <row r="36" spans="2:15" ht="18" customHeight="1" thickTop="1" thickBot="1" x14ac:dyDescent="0.4">
      <c r="B36" s="3265" t="s">
        <v>2111</v>
      </c>
      <c r="C36" s="3776"/>
      <c r="D36" s="3256" t="str">
        <f>Table3!D51</f>
        <v>NO</v>
      </c>
      <c r="E36" s="3256" t="str">
        <f>Table3!E51</f>
        <v>NO</v>
      </c>
      <c r="F36" s="3875"/>
      <c r="G36" s="3875"/>
      <c r="H36" s="3875"/>
      <c r="I36" s="3875"/>
      <c r="J36" s="3875"/>
      <c r="K36" s="3914" t="s">
        <v>2053</v>
      </c>
      <c r="L36" s="3914" t="s">
        <v>2053</v>
      </c>
      <c r="M36" s="3914" t="s">
        <v>2053</v>
      </c>
      <c r="N36" s="3914" t="s">
        <v>2053</v>
      </c>
      <c r="O36" s="3923" t="str">
        <f t="shared" si="2"/>
        <v>NO</v>
      </c>
    </row>
    <row r="37" spans="2:15" ht="18" customHeight="1" thickTop="1" thickBot="1" x14ac:dyDescent="0.4">
      <c r="B37" s="3265" t="s">
        <v>2112</v>
      </c>
      <c r="C37" s="3776"/>
      <c r="D37" s="3256" t="str">
        <f>Table3!D52</f>
        <v>NO</v>
      </c>
      <c r="E37" s="3256" t="str">
        <f>Table3!E52</f>
        <v>NO</v>
      </c>
      <c r="F37" s="3875"/>
      <c r="G37" s="3875"/>
      <c r="H37" s="3875"/>
      <c r="I37" s="3875"/>
      <c r="J37" s="3875"/>
      <c r="K37" s="3914" t="s">
        <v>2053</v>
      </c>
      <c r="L37" s="3914" t="s">
        <v>2053</v>
      </c>
      <c r="M37" s="3914" t="s">
        <v>2053</v>
      </c>
      <c r="N37" s="3914" t="s">
        <v>2053</v>
      </c>
      <c r="O37" s="3923" t="str">
        <f t="shared" si="2"/>
        <v>NO</v>
      </c>
    </row>
    <row r="38" spans="2:15" ht="18" customHeight="1" thickTop="1" thickBot="1" x14ac:dyDescent="0.4">
      <c r="B38" s="3269" t="s">
        <v>1069</v>
      </c>
      <c r="C38" s="3873" t="str">
        <f>Table3!C53</f>
        <v>NE</v>
      </c>
      <c r="D38" s="3270"/>
      <c r="E38" s="3270"/>
      <c r="F38" s="3708"/>
      <c r="G38" s="3708"/>
      <c r="H38" s="3708"/>
      <c r="I38" s="3708"/>
      <c r="J38" s="3708"/>
      <c r="K38" s="3700"/>
      <c r="L38" s="3700"/>
      <c r="M38" s="3700"/>
      <c r="N38" s="3872"/>
      <c r="O38" s="3923" t="str">
        <f t="shared" si="2"/>
        <v>NO</v>
      </c>
    </row>
    <row r="39" spans="2:15" ht="18" customHeight="1" thickTop="1" thickBot="1" x14ac:dyDescent="0.4">
      <c r="B39" s="3269" t="s">
        <v>1070</v>
      </c>
      <c r="C39" s="3873" t="str">
        <f>Table3!C54</f>
        <v>NE</v>
      </c>
      <c r="D39" s="3270"/>
      <c r="E39" s="3270"/>
      <c r="F39" s="3708"/>
      <c r="G39" s="3708"/>
      <c r="H39" s="3708"/>
      <c r="I39" s="3708"/>
      <c r="J39" s="3708"/>
      <c r="K39" s="3700"/>
      <c r="L39" s="3700"/>
      <c r="M39" s="3700"/>
      <c r="N39" s="3872"/>
      <c r="O39" s="3923" t="str">
        <f t="shared" si="2"/>
        <v>NO</v>
      </c>
    </row>
    <row r="40" spans="2:15" ht="18" customHeight="1" thickTop="1" thickBot="1" x14ac:dyDescent="0.4">
      <c r="B40" s="3269" t="s">
        <v>2113</v>
      </c>
      <c r="C40" s="3873" t="str">
        <f>Table3!C55</f>
        <v>NE</v>
      </c>
      <c r="D40" s="3270"/>
      <c r="E40" s="3270"/>
      <c r="F40" s="3708"/>
      <c r="G40" s="3708"/>
      <c r="H40" s="3708"/>
      <c r="I40" s="3708"/>
      <c r="J40" s="3708"/>
      <c r="K40" s="3700"/>
      <c r="L40" s="3700"/>
      <c r="M40" s="3700"/>
      <c r="N40" s="3872"/>
      <c r="O40" s="3923" t="str">
        <f t="shared" si="2"/>
        <v>NO</v>
      </c>
    </row>
    <row r="41" spans="2:15" ht="18" customHeight="1" thickTop="1" thickBot="1" x14ac:dyDescent="0.4">
      <c r="B41" s="3271" t="s">
        <v>2114</v>
      </c>
      <c r="C41" s="3873" t="str">
        <f>Table3!C56</f>
        <v>NO</v>
      </c>
      <c r="D41" s="3873" t="str">
        <f>Table3!D56</f>
        <v>NO</v>
      </c>
      <c r="E41" s="3873" t="str">
        <f>Table3!E56</f>
        <v>NO</v>
      </c>
      <c r="F41" s="3879"/>
      <c r="G41" s="3879"/>
      <c r="H41" s="3879"/>
      <c r="I41" s="3879"/>
      <c r="J41" s="3704"/>
      <c r="K41" s="3914" t="s">
        <v>2053</v>
      </c>
      <c r="L41" s="3914" t="s">
        <v>2053</v>
      </c>
      <c r="M41" s="3914" t="s">
        <v>2053</v>
      </c>
      <c r="N41" s="3914" t="s">
        <v>2053</v>
      </c>
      <c r="O41" s="3923" t="str">
        <f t="shared" si="2"/>
        <v>NO</v>
      </c>
    </row>
    <row r="42" spans="2:15" ht="18" customHeight="1" thickTop="1" thickBot="1" x14ac:dyDescent="0.4">
      <c r="B42" s="3264" t="s">
        <v>2115</v>
      </c>
      <c r="C42" s="3931" t="s">
        <v>2070</v>
      </c>
      <c r="D42" s="3932" t="s">
        <v>2070</v>
      </c>
      <c r="E42" s="3929" t="s">
        <v>2070</v>
      </c>
      <c r="F42" s="3874"/>
      <c r="G42" s="3874"/>
      <c r="H42" s="3874"/>
      <c r="I42" s="3874"/>
      <c r="J42" s="3874"/>
      <c r="K42" s="3928" t="s">
        <v>2070</v>
      </c>
      <c r="L42" s="3928" t="s">
        <v>2070</v>
      </c>
      <c r="M42" s="3928" t="s">
        <v>2070</v>
      </c>
      <c r="N42" s="3554" t="s">
        <v>2062</v>
      </c>
      <c r="O42" s="3923" t="str">
        <f t="shared" si="2"/>
        <v>NO</v>
      </c>
    </row>
    <row r="43" spans="2:15" ht="18" customHeight="1" thickTop="1" thickBot="1" x14ac:dyDescent="0.4">
      <c r="B43" s="3265" t="s">
        <v>2116</v>
      </c>
      <c r="C43" s="3933" t="s">
        <v>2066</v>
      </c>
      <c r="D43" s="3934" t="s">
        <v>2066</v>
      </c>
      <c r="E43" s="3935" t="s">
        <v>2066</v>
      </c>
      <c r="F43" s="3708"/>
      <c r="G43" s="3708"/>
      <c r="H43" s="3708"/>
      <c r="I43" s="3708"/>
      <c r="J43" s="3708"/>
      <c r="K43" s="3916" t="s">
        <v>2070</v>
      </c>
      <c r="L43" s="3916" t="s">
        <v>2070</v>
      </c>
      <c r="M43" s="3927" t="s">
        <v>2070</v>
      </c>
      <c r="N43" s="3880"/>
      <c r="O43" s="3923" t="str">
        <f t="shared" si="2"/>
        <v>NO</v>
      </c>
    </row>
    <row r="44" spans="2:15" ht="18" customHeight="1" thickTop="1" thickBot="1" x14ac:dyDescent="0.4">
      <c r="B44" s="3265" t="s">
        <v>2117</v>
      </c>
      <c r="C44" s="3933" t="s">
        <v>2066</v>
      </c>
      <c r="D44" s="3936" t="s">
        <v>2066</v>
      </c>
      <c r="E44" s="3936" t="s">
        <v>2066</v>
      </c>
      <c r="F44" s="3875"/>
      <c r="G44" s="3875"/>
      <c r="H44" s="3875"/>
      <c r="I44" s="3875"/>
      <c r="J44" s="3875"/>
      <c r="K44" s="3916" t="s">
        <v>2066</v>
      </c>
      <c r="L44" s="3916" t="s">
        <v>2066</v>
      </c>
      <c r="M44" s="3916" t="s">
        <v>2066</v>
      </c>
      <c r="N44" s="3272"/>
      <c r="O44" s="3923" t="str">
        <f t="shared" si="2"/>
        <v>NO</v>
      </c>
    </row>
    <row r="45" spans="2:15" ht="18" customHeight="1" thickTop="1" thickBot="1" x14ac:dyDescent="0.4">
      <c r="B45" s="3265" t="s">
        <v>2118</v>
      </c>
      <c r="C45" s="3933" t="s">
        <v>2066</v>
      </c>
      <c r="D45" s="3936" t="s">
        <v>2066</v>
      </c>
      <c r="E45" s="3936" t="s">
        <v>2066</v>
      </c>
      <c r="F45" s="3875"/>
      <c r="G45" s="3875"/>
      <c r="H45" s="3875"/>
      <c r="I45" s="3875"/>
      <c r="J45" s="3875"/>
      <c r="K45" s="3916" t="s">
        <v>2066</v>
      </c>
      <c r="L45" s="3916" t="s">
        <v>2066</v>
      </c>
      <c r="M45" s="3916" t="s">
        <v>2066</v>
      </c>
      <c r="N45" s="3272"/>
      <c r="O45" s="3923" t="str">
        <f t="shared" si="2"/>
        <v>NO</v>
      </c>
    </row>
    <row r="46" spans="2:15" ht="18" customHeight="1" thickTop="1" thickBot="1" x14ac:dyDescent="0.4">
      <c r="B46" s="3265" t="s">
        <v>2119</v>
      </c>
      <c r="C46" s="3933" t="s">
        <v>2070</v>
      </c>
      <c r="D46" s="3936" t="s">
        <v>2070</v>
      </c>
      <c r="E46" s="3936" t="s">
        <v>2070</v>
      </c>
      <c r="F46" s="3875"/>
      <c r="G46" s="3875"/>
      <c r="H46" s="3875"/>
      <c r="I46" s="3875"/>
      <c r="J46" s="3875"/>
      <c r="K46" s="3916" t="s">
        <v>2066</v>
      </c>
      <c r="L46" s="3916" t="s">
        <v>2066</v>
      </c>
      <c r="M46" s="3916" t="s">
        <v>2066</v>
      </c>
      <c r="N46" s="3272"/>
      <c r="O46" s="3923" t="str">
        <f t="shared" si="2"/>
        <v>NO</v>
      </c>
    </row>
    <row r="47" spans="2:15" ht="18" customHeight="1" thickTop="1" thickBot="1" x14ac:dyDescent="0.4">
      <c r="B47" s="3265" t="s">
        <v>2120</v>
      </c>
      <c r="C47" s="3936" t="s">
        <v>2070</v>
      </c>
      <c r="D47" s="3936" t="s">
        <v>2070</v>
      </c>
      <c r="E47" s="3937" t="s">
        <v>2070</v>
      </c>
      <c r="F47" s="3875"/>
      <c r="G47" s="3875"/>
      <c r="H47" s="3875"/>
      <c r="I47" s="3875"/>
      <c r="J47" s="3875"/>
      <c r="K47" s="3916" t="s">
        <v>2066</v>
      </c>
      <c r="L47" s="3916" t="s">
        <v>2066</v>
      </c>
      <c r="M47" s="3916" t="s">
        <v>2066</v>
      </c>
      <c r="N47" s="3878"/>
      <c r="O47" s="3923" t="str">
        <f t="shared" si="2"/>
        <v>NO</v>
      </c>
    </row>
    <row r="48" spans="2:15" ht="18" customHeight="1" thickTop="1" thickBot="1" x14ac:dyDescent="0.4">
      <c r="B48" s="3265" t="s">
        <v>2121</v>
      </c>
      <c r="C48" s="3938" t="s">
        <v>2070</v>
      </c>
      <c r="D48" s="3938" t="s">
        <v>2070</v>
      </c>
      <c r="E48" s="3939" t="s">
        <v>2070</v>
      </c>
      <c r="F48" s="3708"/>
      <c r="G48" s="3708"/>
      <c r="H48" s="3708"/>
      <c r="I48" s="3708"/>
      <c r="J48" s="3708"/>
      <c r="K48" s="3916" t="s">
        <v>2066</v>
      </c>
      <c r="L48" s="3916" t="s">
        <v>2066</v>
      </c>
      <c r="M48" s="3916" t="s">
        <v>2066</v>
      </c>
      <c r="N48" s="3872"/>
      <c r="O48" s="3923" t="str">
        <f t="shared" si="2"/>
        <v>NO</v>
      </c>
    </row>
    <row r="49" spans="2:15" ht="18" customHeight="1" thickTop="1" thickBot="1" x14ac:dyDescent="0.4">
      <c r="B49" s="3265" t="s">
        <v>2122</v>
      </c>
      <c r="C49" s="3940" t="s">
        <v>2070</v>
      </c>
      <c r="D49" s="3930"/>
      <c r="E49" s="3930"/>
      <c r="F49" s="3708"/>
      <c r="G49" s="3708"/>
      <c r="H49" s="3708"/>
      <c r="I49" s="3708"/>
      <c r="J49" s="3708"/>
      <c r="K49" s="3708"/>
      <c r="L49" s="3708"/>
      <c r="M49" s="3708"/>
      <c r="N49" s="3881"/>
      <c r="O49" s="3923" t="str">
        <f t="shared" si="2"/>
        <v>NO</v>
      </c>
    </row>
    <row r="50" spans="2:15" ht="18" customHeight="1" thickTop="1" thickBot="1" x14ac:dyDescent="0.4">
      <c r="B50" s="3271" t="s">
        <v>2123</v>
      </c>
      <c r="C50" s="3941" t="s">
        <v>2053</v>
      </c>
      <c r="D50" s="3942" t="s">
        <v>2053</v>
      </c>
      <c r="E50" s="3942" t="s">
        <v>2540</v>
      </c>
      <c r="F50" s="3879"/>
      <c r="G50" s="3879"/>
      <c r="H50" s="3879"/>
      <c r="I50" s="3879"/>
      <c r="J50" s="3879"/>
      <c r="K50" s="3942" t="s">
        <v>2540</v>
      </c>
      <c r="L50" s="3942" t="s">
        <v>2540</v>
      </c>
      <c r="M50" s="3942" t="s">
        <v>2540</v>
      </c>
      <c r="N50" s="3274" t="s">
        <v>2066</v>
      </c>
      <c r="O50" s="3923" t="str">
        <f t="shared" si="2"/>
        <v>NO</v>
      </c>
    </row>
    <row r="51" spans="2:15" ht="18" customHeight="1" thickTop="1" thickBot="1" x14ac:dyDescent="0.4">
      <c r="B51" s="3275" t="s">
        <v>2124</v>
      </c>
      <c r="C51" s="3920">
        <f>SUM(C54,C56)</f>
        <v>0</v>
      </c>
      <c r="D51" s="3911">
        <f>SUM(D52:D56)</f>
        <v>1.2239088749999998E-2</v>
      </c>
      <c r="E51" s="3911">
        <f>SUM(E52:E56)</f>
        <v>8.1205382499999993E-4</v>
      </c>
      <c r="F51" s="3874"/>
      <c r="G51" s="3874"/>
      <c r="H51" s="3874"/>
      <c r="I51" s="3874"/>
      <c r="J51" s="3874"/>
      <c r="K51" s="3553" t="str">
        <f>Table5!F10</f>
        <v>NO,NE</v>
      </c>
      <c r="L51" s="3553" t="str">
        <f>Table5!G10</f>
        <v>NO,NE</v>
      </c>
      <c r="M51" s="3553" t="str">
        <f>Table5!H10</f>
        <v>NO,NE</v>
      </c>
      <c r="N51" s="3553" t="str">
        <f>Table5!I10</f>
        <v>NO,NE</v>
      </c>
      <c r="O51" s="3923">
        <f t="shared" si="2"/>
        <v>0.55788874862499993</v>
      </c>
    </row>
    <row r="52" spans="2:15" ht="18" customHeight="1" thickTop="1" thickBot="1" x14ac:dyDescent="0.4">
      <c r="B52" s="3276" t="s">
        <v>2125</v>
      </c>
      <c r="C52" s="3268"/>
      <c r="D52" s="3918">
        <f>Table5!D11</f>
        <v>6.1195443749999991E-3</v>
      </c>
      <c r="E52" s="3761"/>
      <c r="F52" s="3882"/>
      <c r="G52" s="3882"/>
      <c r="H52" s="3882"/>
      <c r="I52" s="3882"/>
      <c r="J52" s="3882"/>
      <c r="K52" s="3553" t="str">
        <f>Table5!F11</f>
        <v>NO,NE</v>
      </c>
      <c r="L52" s="3553" t="str">
        <f>Table5!G11</f>
        <v>NO,NE</v>
      </c>
      <c r="M52" s="3553" t="str">
        <f>Table5!H11</f>
        <v>NO,NE</v>
      </c>
      <c r="N52" s="3877"/>
      <c r="O52" s="3923">
        <f t="shared" si="2"/>
        <v>0.17134724249999997</v>
      </c>
    </row>
    <row r="53" spans="2:15" ht="18" customHeight="1" thickTop="1" thickBot="1" x14ac:dyDescent="0.4">
      <c r="B53" s="3265" t="s">
        <v>2126</v>
      </c>
      <c r="C53" s="3268"/>
      <c r="D53" s="3266" t="str">
        <f>Table5!D15</f>
        <v>NO,NE</v>
      </c>
      <c r="E53" s="3266" t="str">
        <f>Table5!E15</f>
        <v>NO,NE</v>
      </c>
      <c r="F53" s="3875"/>
      <c r="G53" s="3875"/>
      <c r="H53" s="3875"/>
      <c r="I53" s="3875"/>
      <c r="J53" s="3875"/>
      <c r="K53" s="3267" t="str">
        <f>Table5!F15</f>
        <v>NO,NE</v>
      </c>
      <c r="L53" s="3267" t="str">
        <f>Table5!G15</f>
        <v>NO,NE</v>
      </c>
      <c r="M53" s="3267" t="str">
        <f>Table5!H15</f>
        <v>NO,NE</v>
      </c>
      <c r="N53" s="3877"/>
      <c r="O53" s="3923" t="str">
        <f t="shared" si="2"/>
        <v>NO</v>
      </c>
    </row>
    <row r="54" spans="2:15" ht="18" customHeight="1" thickTop="1" thickBot="1" x14ac:dyDescent="0.4">
      <c r="B54" s="3265" t="s">
        <v>2127</v>
      </c>
      <c r="C54" s="3256" t="str">
        <f>Table5!C18</f>
        <v>NE</v>
      </c>
      <c r="D54" s="3256" t="str">
        <f>Table5!D18</f>
        <v>NE</v>
      </c>
      <c r="E54" s="3256" t="str">
        <f>Table5!E18</f>
        <v>NE</v>
      </c>
      <c r="F54" s="3875"/>
      <c r="G54" s="3875"/>
      <c r="H54" s="3875"/>
      <c r="I54" s="3875"/>
      <c r="J54" s="3875"/>
      <c r="K54" s="3267" t="str">
        <f>Table5!F18</f>
        <v>NE</v>
      </c>
      <c r="L54" s="3267" t="str">
        <f>Table5!G18</f>
        <v>NE</v>
      </c>
      <c r="M54" s="3267" t="str">
        <f>Table5!H18</f>
        <v>NE</v>
      </c>
      <c r="N54" s="3267" t="str">
        <f>Table5!I18</f>
        <v>NE</v>
      </c>
      <c r="O54" s="3923" t="str">
        <f t="shared" si="2"/>
        <v>NO</v>
      </c>
    </row>
    <row r="55" spans="2:15" ht="18" customHeight="1" thickTop="1" thickBot="1" x14ac:dyDescent="0.4">
      <c r="B55" s="3265" t="s">
        <v>2128</v>
      </c>
      <c r="C55" s="3776"/>
      <c r="D55" s="3909">
        <f>Table5!D21</f>
        <v>6.1195443749999991E-3</v>
      </c>
      <c r="E55" s="3909">
        <f>Table5!E21</f>
        <v>8.1205382499999993E-4</v>
      </c>
      <c r="F55" s="3875"/>
      <c r="G55" s="3875"/>
      <c r="H55" s="3875"/>
      <c r="I55" s="3875"/>
      <c r="J55" s="3875"/>
      <c r="K55" s="3267" t="str">
        <f>Table5!F21</f>
        <v>NE</v>
      </c>
      <c r="L55" s="3267" t="str">
        <f>Table5!G21</f>
        <v>NE</v>
      </c>
      <c r="M55" s="3267" t="str">
        <f>Table5!H21</f>
        <v>NE</v>
      </c>
      <c r="N55" s="3877"/>
      <c r="O55" s="3923">
        <f t="shared" si="2"/>
        <v>0.38654150612499993</v>
      </c>
    </row>
    <row r="56" spans="2:15" ht="18" customHeight="1" thickTop="1" thickBot="1" x14ac:dyDescent="0.4">
      <c r="B56" s="3271" t="s">
        <v>2129</v>
      </c>
      <c r="C56" s="3262" t="str">
        <f>Table5!C25</f>
        <v>NO</v>
      </c>
      <c r="D56" s="3262" t="str">
        <f>Table5!D25</f>
        <v>NO</v>
      </c>
      <c r="E56" s="3262" t="str">
        <f>Table5!E25</f>
        <v>NO</v>
      </c>
      <c r="F56" s="3879"/>
      <c r="G56" s="3879"/>
      <c r="H56" s="3879"/>
      <c r="I56" s="3879"/>
      <c r="J56" s="3879"/>
      <c r="K56" s="3273" t="str">
        <f>Table5!F25</f>
        <v>NO</v>
      </c>
      <c r="L56" s="3273" t="str">
        <f>Table5!G25</f>
        <v>NO</v>
      </c>
      <c r="M56" s="3273" t="str">
        <f>Table5!H25</f>
        <v>NO</v>
      </c>
      <c r="N56" s="3273" t="str">
        <f>Table5!I25</f>
        <v>NO</v>
      </c>
      <c r="O56" s="3923" t="str">
        <f t="shared" si="2"/>
        <v>NO</v>
      </c>
    </row>
    <row r="57" spans="2:15" ht="18" customHeight="1" x14ac:dyDescent="0.35">
      <c r="B57" s="3275" t="s">
        <v>2130</v>
      </c>
      <c r="C57" s="3931" t="s">
        <v>2053</v>
      </c>
      <c r="D57" s="3932" t="s">
        <v>2053</v>
      </c>
      <c r="E57" s="3929" t="s">
        <v>2053</v>
      </c>
      <c r="F57" s="3929" t="s">
        <v>2541</v>
      </c>
      <c r="G57" s="3929" t="s">
        <v>2541</v>
      </c>
      <c r="H57" s="3929" t="s">
        <v>2541</v>
      </c>
      <c r="I57" s="3929" t="s">
        <v>2541</v>
      </c>
      <c r="J57" s="3929" t="s">
        <v>2541</v>
      </c>
      <c r="K57" s="3928" t="s">
        <v>2053</v>
      </c>
      <c r="L57" s="3928" t="s">
        <v>2053</v>
      </c>
      <c r="M57" s="3928" t="s">
        <v>2053</v>
      </c>
      <c r="N57" s="3945" t="s">
        <v>2053</v>
      </c>
      <c r="O57" s="3946" t="s">
        <v>2542</v>
      </c>
    </row>
    <row r="58" spans="2:15" ht="18" customHeight="1" thickBot="1" x14ac:dyDescent="0.4">
      <c r="B58" s="3551"/>
      <c r="C58" s="3947" t="s">
        <v>2053</v>
      </c>
      <c r="D58" s="3948" t="s">
        <v>2053</v>
      </c>
      <c r="E58" s="3949" t="s">
        <v>2053</v>
      </c>
      <c r="F58" s="3949" t="s">
        <v>2541</v>
      </c>
      <c r="G58" s="3949" t="s">
        <v>2541</v>
      </c>
      <c r="H58" s="3949" t="s">
        <v>2541</v>
      </c>
      <c r="I58" s="3949" t="s">
        <v>2541</v>
      </c>
      <c r="J58" s="3949" t="s">
        <v>2541</v>
      </c>
      <c r="K58" s="3950" t="s">
        <v>2053</v>
      </c>
      <c r="L58" s="3950" t="s">
        <v>2053</v>
      </c>
      <c r="M58" s="3950" t="s">
        <v>2053</v>
      </c>
      <c r="N58" s="3951" t="s">
        <v>2053</v>
      </c>
      <c r="O58" s="3952" t="s">
        <v>2542</v>
      </c>
    </row>
    <row r="59" spans="2:15" ht="18" customHeight="1" thickBot="1" x14ac:dyDescent="0.4">
      <c r="B59" s="3277"/>
      <c r="C59" s="3555"/>
      <c r="D59" s="3555"/>
      <c r="E59" s="3555"/>
      <c r="F59" s="3555"/>
      <c r="G59" s="3555"/>
      <c r="H59" s="3555"/>
      <c r="I59" s="3555"/>
      <c r="J59" s="3555"/>
      <c r="K59" s="3556"/>
      <c r="L59" s="3556"/>
      <c r="M59" s="3556"/>
      <c r="N59" s="3556"/>
      <c r="O59" s="3690"/>
    </row>
    <row r="60" spans="2:15" ht="18" customHeight="1" thickBot="1" x14ac:dyDescent="0.4">
      <c r="B60" s="3264" t="s">
        <v>2131</v>
      </c>
      <c r="C60" s="3787"/>
      <c r="D60" s="3713"/>
      <c r="E60" s="3713"/>
      <c r="F60" s="3713"/>
      <c r="G60" s="3713"/>
      <c r="H60" s="3713"/>
      <c r="I60" s="3713"/>
      <c r="J60" s="3713"/>
      <c r="K60" s="3713"/>
      <c r="L60" s="3713"/>
      <c r="M60" s="3713"/>
      <c r="N60" s="3883"/>
      <c r="O60" s="3884"/>
    </row>
    <row r="61" spans="2:15" ht="18" customHeight="1" thickTop="1" thickBot="1" x14ac:dyDescent="0.4">
      <c r="B61" s="3278" t="s">
        <v>51</v>
      </c>
      <c r="C61" s="3255">
        <f>Table1!C52</f>
        <v>0.36995240099999993</v>
      </c>
      <c r="D61" s="3255">
        <f>Table1!D52</f>
        <v>2.6425171499999999E-6</v>
      </c>
      <c r="E61" s="3255">
        <f>Table1!E52</f>
        <v>1.0570068599999999E-5</v>
      </c>
      <c r="F61" s="3700"/>
      <c r="G61" s="3700"/>
      <c r="H61" s="3700"/>
      <c r="I61" s="3700"/>
      <c r="J61" s="3700"/>
      <c r="K61" s="3689" t="s">
        <v>2066</v>
      </c>
      <c r="L61" s="3689" t="s">
        <v>2066</v>
      </c>
      <c r="M61" s="3689" t="s">
        <v>2066</v>
      </c>
      <c r="N61" s="3689" t="s">
        <v>2066</v>
      </c>
      <c r="O61" s="3923">
        <f>IF(SUM(C61:J61)=0,"NO",SUM(C61,F61:H61)+28*SUM(D61)+265*SUM(E61)+23500*SUM(I61)+16100*SUM(J61))</f>
        <v>0.37282745965919994</v>
      </c>
    </row>
    <row r="62" spans="2:15" ht="18" customHeight="1" thickTop="1" thickBot="1" x14ac:dyDescent="0.4">
      <c r="B62" s="3815" t="s">
        <v>52</v>
      </c>
      <c r="C62" s="3255">
        <f>Table1!C53</f>
        <v>0.36995240099999993</v>
      </c>
      <c r="D62" s="3255">
        <f>Table1!D53</f>
        <v>2.6425171499999999E-6</v>
      </c>
      <c r="E62" s="3255">
        <f>Table1!E53</f>
        <v>1.0570068599999999E-5</v>
      </c>
      <c r="F62" s="3700"/>
      <c r="G62" s="3700"/>
      <c r="H62" s="3700"/>
      <c r="I62" s="3700"/>
      <c r="J62" s="3761"/>
      <c r="K62" s="3689" t="s">
        <v>2066</v>
      </c>
      <c r="L62" s="3689" t="s">
        <v>2066</v>
      </c>
      <c r="M62" s="3689" t="s">
        <v>2066</v>
      </c>
      <c r="N62" s="3689" t="s">
        <v>2066</v>
      </c>
      <c r="O62" s="3923">
        <f t="shared" ref="O62:O68" si="3">IF(SUM(C62:J62)=0,"NO",SUM(C62,F62:H62)+28*SUM(D62)+265*SUM(E62)+23500*SUM(I62)+16100*SUM(J62))</f>
        <v>0.37282745965919994</v>
      </c>
    </row>
    <row r="63" spans="2:15" ht="18" customHeight="1" thickTop="1" thickBot="1" x14ac:dyDescent="0.4">
      <c r="B63" s="3815" t="s">
        <v>2132</v>
      </c>
      <c r="C63" s="3255">
        <f>Table1!C54</f>
        <v>0</v>
      </c>
      <c r="D63" s="3255">
        <f>Table1!D54</f>
        <v>0</v>
      </c>
      <c r="E63" s="3255">
        <f>Table1!E54</f>
        <v>0</v>
      </c>
      <c r="F63" s="3700"/>
      <c r="G63" s="3700"/>
      <c r="H63" s="3700"/>
      <c r="I63" s="3700"/>
      <c r="J63" s="3700"/>
      <c r="K63" s="3689" t="s">
        <v>2066</v>
      </c>
      <c r="L63" s="3689" t="s">
        <v>2066</v>
      </c>
      <c r="M63" s="3689" t="s">
        <v>2066</v>
      </c>
      <c r="N63" s="3689" t="s">
        <v>2066</v>
      </c>
      <c r="O63" s="3923" t="str">
        <f t="shared" si="3"/>
        <v>NO</v>
      </c>
    </row>
    <row r="64" spans="2:15" ht="18" customHeight="1" thickTop="1" thickBot="1" x14ac:dyDescent="0.4">
      <c r="B64" s="3278" t="s">
        <v>54</v>
      </c>
      <c r="C64" s="3255" t="str">
        <f>Table1!C55</f>
        <v>NE,NO</v>
      </c>
      <c r="D64" s="3255" t="str">
        <f>Table1!D55</f>
        <v>NE,NO</v>
      </c>
      <c r="E64" s="3255" t="str">
        <f>Table1!E55</f>
        <v>NE,NO</v>
      </c>
      <c r="F64" s="3700"/>
      <c r="G64" s="3700"/>
      <c r="H64" s="3700"/>
      <c r="I64" s="3700"/>
      <c r="J64" s="3700"/>
      <c r="K64" s="3689" t="s">
        <v>2066</v>
      </c>
      <c r="L64" s="3689" t="s">
        <v>2066</v>
      </c>
      <c r="M64" s="3689" t="s">
        <v>2066</v>
      </c>
      <c r="N64" s="3689" t="s">
        <v>2066</v>
      </c>
      <c r="O64" s="3923" t="str">
        <f t="shared" si="3"/>
        <v>NO</v>
      </c>
    </row>
    <row r="65" spans="2:15" ht="18" customHeight="1" thickTop="1" thickBot="1" x14ac:dyDescent="0.4">
      <c r="B65" s="3279" t="s">
        <v>2133</v>
      </c>
      <c r="C65" s="3255" t="str">
        <f>Table1!C56</f>
        <v>NE,NO</v>
      </c>
      <c r="D65" s="3885"/>
      <c r="E65" s="3885"/>
      <c r="F65" s="3721"/>
      <c r="G65" s="3721"/>
      <c r="H65" s="3721"/>
      <c r="I65" s="3721"/>
      <c r="J65" s="3885"/>
      <c r="K65" s="3885"/>
      <c r="L65" s="3885"/>
      <c r="M65" s="3885"/>
      <c r="N65" s="3880"/>
      <c r="O65" s="3923" t="str">
        <f t="shared" si="3"/>
        <v>NO</v>
      </c>
    </row>
    <row r="66" spans="2:15" ht="18" customHeight="1" thickTop="1" thickBot="1" x14ac:dyDescent="0.4">
      <c r="B66" s="3278" t="s">
        <v>2134</v>
      </c>
      <c r="C66" s="3255" t="str">
        <f>Table1!C57</f>
        <v>NE,NO</v>
      </c>
      <c r="D66" s="3700"/>
      <c r="E66" s="3700"/>
      <c r="F66" s="3700"/>
      <c r="G66" s="3700"/>
      <c r="H66" s="3700"/>
      <c r="I66" s="3700"/>
      <c r="J66" s="3700"/>
      <c r="K66" s="3700"/>
      <c r="L66" s="3700"/>
      <c r="M66" s="3700"/>
      <c r="N66" s="3878"/>
      <c r="O66" s="3923" t="str">
        <f t="shared" si="3"/>
        <v>NO</v>
      </c>
    </row>
    <row r="67" spans="2:15" ht="18" customHeight="1" thickTop="1" thickBot="1" x14ac:dyDescent="0.4">
      <c r="B67" s="3279" t="s">
        <v>2135</v>
      </c>
      <c r="C67" s="3255" t="str">
        <f>Table1!C58</f>
        <v>NE</v>
      </c>
      <c r="D67" s="3721"/>
      <c r="E67" s="3721"/>
      <c r="F67" s="3704"/>
      <c r="G67" s="3721"/>
      <c r="H67" s="3721"/>
      <c r="I67" s="3721"/>
      <c r="J67" s="3721"/>
      <c r="K67" s="3721"/>
      <c r="L67" s="3721"/>
      <c r="M67" s="3721"/>
      <c r="N67" s="3872"/>
      <c r="O67" s="3923" t="str">
        <f t="shared" si="3"/>
        <v>NO</v>
      </c>
    </row>
    <row r="68" spans="2:15" ht="18" customHeight="1" thickTop="1" thickBot="1" x14ac:dyDescent="0.4">
      <c r="B68" s="3886" t="s">
        <v>2136</v>
      </c>
      <c r="C68" s="3887"/>
      <c r="D68" s="3888"/>
      <c r="E68" s="3889" t="s">
        <v>2070</v>
      </c>
      <c r="F68" s="3888"/>
      <c r="G68" s="3888"/>
      <c r="H68" s="3888"/>
      <c r="I68" s="3888"/>
      <c r="J68" s="3888"/>
      <c r="K68" s="3888"/>
      <c r="L68" s="3888"/>
      <c r="M68" s="3888"/>
      <c r="N68" s="3890"/>
      <c r="O68" s="3923" t="str">
        <f t="shared" si="3"/>
        <v>NO</v>
      </c>
    </row>
    <row r="69" spans="2:15" ht="18" customHeight="1" thickBot="1" x14ac:dyDescent="0.4">
      <c r="B69" s="3891"/>
      <c r="C69" s="3892"/>
      <c r="D69" s="3892"/>
      <c r="E69" s="3892"/>
      <c r="F69" s="3892"/>
      <c r="G69" s="3892"/>
      <c r="H69" s="3892"/>
      <c r="I69" s="3892"/>
      <c r="J69" s="3892"/>
      <c r="K69" s="3892"/>
      <c r="L69" s="3892"/>
      <c r="M69" s="3892"/>
      <c r="N69" s="3892"/>
      <c r="O69" s="3892"/>
    </row>
    <row r="70" spans="2:15" ht="18" customHeight="1" thickBot="1" x14ac:dyDescent="0.4">
      <c r="B70" s="3893" t="s">
        <v>2137</v>
      </c>
      <c r="C70" s="3894" t="s">
        <v>2070</v>
      </c>
      <c r="D70" s="3895"/>
      <c r="E70" s="3896"/>
      <c r="F70" s="3896"/>
      <c r="G70" s="3896"/>
      <c r="H70" s="3896"/>
      <c r="I70" s="3896"/>
      <c r="J70" s="3896"/>
      <c r="K70" s="3896"/>
      <c r="L70" s="3896"/>
      <c r="M70" s="3896"/>
      <c r="N70" s="3897"/>
      <c r="O70" s="4054" t="s">
        <v>2053</v>
      </c>
    </row>
    <row r="71" spans="2:15" ht="14.15" customHeight="1" x14ac:dyDescent="0.35">
      <c r="B71" s="3748" t="s">
        <v>2138</v>
      </c>
    </row>
    <row r="72" spans="2:15" ht="14.15" customHeight="1" x14ac:dyDescent="0.35">
      <c r="B72" s="3748" t="s">
        <v>2139</v>
      </c>
      <c r="C72" s="3898"/>
      <c r="D72" s="3898"/>
      <c r="E72" s="3898"/>
      <c r="F72" s="3898"/>
      <c r="G72" s="3898"/>
      <c r="H72" s="3898"/>
      <c r="I72" s="3898"/>
      <c r="J72" s="3898"/>
      <c r="K72" s="3898"/>
      <c r="L72" s="3898"/>
      <c r="M72" s="3898"/>
      <c r="N72" s="3898"/>
      <c r="O72" s="3898"/>
    </row>
    <row r="73" spans="2:15" ht="14.15" customHeight="1" x14ac:dyDescent="0.35">
      <c r="B73" s="3748" t="s">
        <v>2140</v>
      </c>
      <c r="C73" s="3898"/>
      <c r="D73" s="3898"/>
      <c r="E73" s="3898"/>
      <c r="F73" s="3898"/>
      <c r="G73" s="3898"/>
      <c r="H73" s="3898"/>
      <c r="I73" s="3898"/>
      <c r="J73" s="3898"/>
      <c r="K73" s="3898"/>
      <c r="L73" s="3898"/>
      <c r="M73" s="3898"/>
      <c r="N73" s="3898"/>
      <c r="O73" s="3898"/>
    </row>
    <row r="74" spans="2:15" ht="14.15" customHeight="1" x14ac:dyDescent="0.35">
      <c r="B74" s="3748" t="s">
        <v>2141</v>
      </c>
      <c r="C74" s="3899"/>
      <c r="D74" s="3899"/>
      <c r="E74" s="3899"/>
      <c r="F74" s="3899"/>
      <c r="G74" s="3899"/>
      <c r="H74" s="3899"/>
      <c r="I74" s="3899"/>
      <c r="J74" s="3899"/>
      <c r="K74" s="3899"/>
      <c r="L74" s="3899"/>
      <c r="M74" s="3899"/>
      <c r="N74" s="3900"/>
      <c r="O74" s="3900"/>
    </row>
    <row r="75" spans="2:15" ht="14.15" customHeight="1" x14ac:dyDescent="0.35">
      <c r="B75" s="3748" t="s">
        <v>2142</v>
      </c>
      <c r="C75" s="3899"/>
      <c r="D75" s="3899"/>
      <c r="E75" s="3899"/>
      <c r="F75" s="3899"/>
      <c r="G75" s="3899"/>
      <c r="H75" s="3899"/>
      <c r="I75" s="3899"/>
      <c r="J75" s="3899"/>
      <c r="K75" s="3899"/>
      <c r="L75" s="3899"/>
      <c r="M75" s="3899"/>
      <c r="N75" s="3900"/>
      <c r="O75" s="3900"/>
    </row>
    <row r="76" spans="2:15" ht="14.15" customHeight="1" x14ac:dyDescent="0.35">
      <c r="B76" s="3748" t="s">
        <v>2143</v>
      </c>
      <c r="C76" s="3901"/>
      <c r="D76" s="3901"/>
      <c r="E76" s="3901"/>
      <c r="F76" s="3901"/>
      <c r="G76" s="3900"/>
      <c r="H76" s="3900"/>
      <c r="I76" s="3900"/>
      <c r="J76" s="3900"/>
      <c r="K76" s="3900"/>
      <c r="L76" s="3900"/>
      <c r="M76" s="3900"/>
      <c r="N76" s="3900"/>
      <c r="O76" s="3900"/>
    </row>
    <row r="77" spans="2:15" ht="14.15" customHeight="1" x14ac:dyDescent="0.35">
      <c r="B77" s="3748" t="s">
        <v>2144</v>
      </c>
      <c r="C77" s="3901"/>
      <c r="D77" s="3901"/>
      <c r="E77" s="3901"/>
      <c r="F77" s="3901"/>
      <c r="G77" s="3900"/>
      <c r="H77" s="3900"/>
      <c r="I77" s="3900"/>
      <c r="J77" s="3900"/>
      <c r="K77" s="3900"/>
      <c r="L77" s="3900"/>
      <c r="M77" s="3900"/>
      <c r="N77" s="3900"/>
      <c r="O77" s="3900"/>
    </row>
    <row r="78" spans="2:15" ht="14.15" customHeight="1" x14ac:dyDescent="0.35">
      <c r="B78" s="3748" t="s">
        <v>2145</v>
      </c>
      <c r="C78" s="3280"/>
      <c r="D78" s="3280"/>
      <c r="E78" s="3280"/>
      <c r="F78" s="3280"/>
      <c r="G78" s="3280"/>
      <c r="H78" s="3900"/>
      <c r="I78" s="3900"/>
      <c r="J78" s="3900"/>
      <c r="K78" s="3900"/>
      <c r="L78" s="3900"/>
      <c r="M78" s="3900"/>
      <c r="N78" s="3900"/>
      <c r="O78" s="3900"/>
    </row>
    <row r="79" spans="2:15" ht="14.15" customHeight="1" x14ac:dyDescent="0.35">
      <c r="B79" s="3902"/>
      <c r="C79" s="3900"/>
      <c r="D79" s="3900"/>
      <c r="E79" s="3900"/>
      <c r="F79" s="3900"/>
      <c r="G79" s="3900"/>
      <c r="H79" s="3900"/>
      <c r="I79" s="3900"/>
      <c r="J79" s="3900"/>
      <c r="K79" s="3900"/>
      <c r="L79" s="3900"/>
      <c r="M79" s="3900"/>
      <c r="N79" s="3900"/>
      <c r="O79" s="3900"/>
    </row>
    <row r="80" spans="2:15" ht="14.15" customHeight="1" x14ac:dyDescent="0.35">
      <c r="B80" s="3744" t="s">
        <v>2146</v>
      </c>
      <c r="C80" s="3900"/>
      <c r="D80" s="3900"/>
      <c r="E80" s="3900"/>
      <c r="F80" s="3900"/>
      <c r="G80" s="3900"/>
      <c r="H80" s="3900"/>
      <c r="I80" s="3900"/>
      <c r="J80" s="3900"/>
      <c r="K80" s="3900"/>
      <c r="L80" s="3900"/>
      <c r="M80" s="3900"/>
      <c r="N80" s="3900"/>
      <c r="O80" s="3900"/>
    </row>
    <row r="81" spans="2:15" x14ac:dyDescent="0.35">
      <c r="B81" s="3902"/>
      <c r="C81" s="3902"/>
      <c r="D81" s="3902"/>
      <c r="E81" s="3902"/>
      <c r="F81" s="3902"/>
      <c r="G81" s="3902"/>
      <c r="H81" s="3902"/>
      <c r="I81" s="3902"/>
    </row>
    <row r="82" spans="2:15" x14ac:dyDescent="0.35">
      <c r="B82" s="3903"/>
      <c r="C82" s="3903"/>
      <c r="D82" s="3903"/>
      <c r="E82" s="3903"/>
      <c r="F82" s="3903"/>
      <c r="G82" s="3903"/>
      <c r="H82" s="3903"/>
      <c r="I82" s="3903"/>
      <c r="J82" s="3903"/>
      <c r="K82" s="3903"/>
      <c r="L82" s="3903"/>
      <c r="M82" s="3903"/>
      <c r="N82" s="3904"/>
      <c r="O82" s="3904"/>
    </row>
    <row r="83" spans="2:15" x14ac:dyDescent="0.35">
      <c r="B83" s="3902"/>
    </row>
    <row r="84" spans="2:15" x14ac:dyDescent="0.35">
      <c r="B84" s="3902"/>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workbookViewId="0"/>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4" t="s">
        <v>2147</v>
      </c>
      <c r="C1" s="3234"/>
      <c r="D1" s="3234"/>
      <c r="E1" s="3234"/>
      <c r="F1" s="3234"/>
      <c r="K1" s="3227" t="s">
        <v>1</v>
      </c>
      <c r="L1" s="548">
        <f>Table1!$K$1</f>
        <v>2017</v>
      </c>
    </row>
    <row r="2" spans="2:13" ht="19" customHeight="1" x14ac:dyDescent="0.25">
      <c r="B2" s="3228" t="s">
        <v>2</v>
      </c>
      <c r="K2" s="3227" t="s">
        <v>3</v>
      </c>
      <c r="L2" s="548">
        <f>Table1!$K$2</f>
        <v>2024</v>
      </c>
    </row>
    <row r="3" spans="2:13" ht="19" customHeight="1" x14ac:dyDescent="0.25">
      <c r="K3" s="3227" t="s">
        <v>4</v>
      </c>
      <c r="L3" s="548" t="str">
        <f>Table1!$K$3</f>
        <v>Tuvalu</v>
      </c>
    </row>
    <row r="4" spans="2:13" hidden="1" x14ac:dyDescent="0.25">
      <c r="K4" s="3227"/>
    </row>
    <row r="5" spans="2:13" hidden="1" x14ac:dyDescent="0.25">
      <c r="K5" s="3227"/>
    </row>
    <row r="6" spans="2:13" hidden="1" x14ac:dyDescent="0.25">
      <c r="K6" s="3227"/>
    </row>
    <row r="7" spans="2:13" ht="13.5" customHeight="1" thickBot="1" x14ac:dyDescent="0.3">
      <c r="B7" s="3226" t="s">
        <v>5</v>
      </c>
      <c r="K7" s="3281"/>
    </row>
    <row r="8" spans="2:13" ht="34.5" x14ac:dyDescent="0.25">
      <c r="B8" s="3282" t="s">
        <v>257</v>
      </c>
      <c r="C8" s="3283" t="s">
        <v>2148</v>
      </c>
      <c r="D8" s="3283" t="s">
        <v>2077</v>
      </c>
      <c r="E8" s="3283" t="s">
        <v>2078</v>
      </c>
      <c r="F8" s="3283" t="s">
        <v>2149</v>
      </c>
      <c r="G8" s="3283" t="s">
        <v>2150</v>
      </c>
      <c r="H8" s="3243" t="s">
        <v>2151</v>
      </c>
      <c r="I8" s="3242" t="s">
        <v>2082</v>
      </c>
      <c r="J8" s="3283" t="s">
        <v>2152</v>
      </c>
      <c r="K8" s="3284" t="s">
        <v>364</v>
      </c>
    </row>
    <row r="9" spans="2:13" ht="18" customHeight="1" thickBot="1" x14ac:dyDescent="0.3">
      <c r="B9" s="3285" t="s">
        <v>259</v>
      </c>
      <c r="C9" s="3519" t="s">
        <v>2153</v>
      </c>
      <c r="D9" s="3519"/>
      <c r="E9" s="3519"/>
      <c r="F9" s="3519"/>
      <c r="G9" s="3519"/>
      <c r="H9" s="3519"/>
      <c r="I9" s="3519"/>
      <c r="J9" s="3519"/>
      <c r="K9" s="3519"/>
    </row>
    <row r="10" spans="2:13" ht="18" customHeight="1" thickTop="1" thickBot="1" x14ac:dyDescent="0.3">
      <c r="B10" s="3286" t="s">
        <v>2154</v>
      </c>
      <c r="C10" s="3926">
        <f>Summary1!C10</f>
        <v>8.2043885924265005</v>
      </c>
      <c r="D10" s="3926">
        <f>IFERROR(Summary1!D10*28,Summary1!D10)</f>
        <v>7.9884762935119049</v>
      </c>
      <c r="E10" s="3926">
        <f>IFERROR(Summary1!E10*265,Summary1!E10)</f>
        <v>1.3242960078683383</v>
      </c>
      <c r="F10" s="3926" t="str">
        <f>Summary1!F10</f>
        <v>NO</v>
      </c>
      <c r="G10" s="3926" t="str">
        <f>Summary1!G10</f>
        <v>NO</v>
      </c>
      <c r="H10" s="3926" t="str">
        <f>Summary1!H10</f>
        <v>NO</v>
      </c>
      <c r="I10" s="3924" t="str">
        <f>IFERROR(Summary1!I10*23500,Summary1!I10)</f>
        <v>NO</v>
      </c>
      <c r="J10" s="3925" t="str">
        <f>IFERROR(Summary1!J10*16100,Summary1!J10)</f>
        <v>NO</v>
      </c>
      <c r="K10" s="3917">
        <f>IF(SUM(C10:J10)=0,"NO",SUM(C10:J10))</f>
        <v>17.517160893806743</v>
      </c>
      <c r="M10" s="3696"/>
    </row>
    <row r="11" spans="2:13" ht="18" customHeight="1" thickTop="1" thickBot="1" x14ac:dyDescent="0.3">
      <c r="B11" s="3287" t="s">
        <v>2090</v>
      </c>
      <c r="C11" s="3926">
        <f>Summary1!C11</f>
        <v>8.2043885924265005</v>
      </c>
      <c r="D11" s="3926">
        <f>IFERROR(Summary1!D11*28,Summary1!D11)</f>
        <v>1.0656688511903637E-2</v>
      </c>
      <c r="E11" s="3926">
        <f>IFERROR(Summary1!E11*265,Summary1!E11)</f>
        <v>6.03574155754113E-2</v>
      </c>
      <c r="F11" s="3697"/>
      <c r="G11" s="3697"/>
      <c r="H11" s="3698"/>
      <c r="I11" s="3698"/>
      <c r="J11" s="3699"/>
      <c r="K11" s="3917">
        <f t="shared" ref="K11:K56" si="0">IF(SUM(C11:J11)=0,"NO",SUM(C11:J11))</f>
        <v>8.275402696513817</v>
      </c>
      <c r="L11" s="3232"/>
    </row>
    <row r="12" spans="2:13" ht="18" customHeight="1" thickTop="1" thickBot="1" x14ac:dyDescent="0.3">
      <c r="B12" s="3542" t="s">
        <v>71</v>
      </c>
      <c r="C12" s="3953">
        <f>Summary1!C12</f>
        <v>8.2043885924265005</v>
      </c>
      <c r="D12" s="3953">
        <f>IFERROR(Summary1!D12*28,Summary1!D12)</f>
        <v>1.0656688511903637E-2</v>
      </c>
      <c r="E12" s="3953">
        <f>IFERROR(Summary1!E12*265,Summary1!E12)</f>
        <v>6.03574155754113E-2</v>
      </c>
      <c r="F12" s="3700"/>
      <c r="G12" s="3700"/>
      <c r="H12" s="3700"/>
      <c r="I12" s="3701"/>
      <c r="J12" s="3701"/>
      <c r="K12" s="3917">
        <f t="shared" si="0"/>
        <v>8.275402696513817</v>
      </c>
      <c r="L12" s="3232"/>
    </row>
    <row r="13" spans="2:13" ht="18" customHeight="1" thickTop="1" thickBot="1" x14ac:dyDescent="0.3">
      <c r="B13" s="3702" t="s">
        <v>2092</v>
      </c>
      <c r="C13" s="3953">
        <f>Summary1!C13</f>
        <v>4.4312750257125364</v>
      </c>
      <c r="D13" s="3953">
        <f>IFERROR(Summary1!D13*28,Summary1!D13)</f>
        <v>5.0233077214555067E-3</v>
      </c>
      <c r="E13" s="3953">
        <f>IFERROR(Summary1!E13*265,Summary1!E13)</f>
        <v>9.5084039013264947E-3</v>
      </c>
      <c r="F13" s="3700"/>
      <c r="G13" s="3700"/>
      <c r="H13" s="3700"/>
      <c r="I13" s="3701"/>
      <c r="J13" s="3701"/>
      <c r="K13" s="3917">
        <f t="shared" si="0"/>
        <v>4.4458067373353192</v>
      </c>
      <c r="L13" s="3232"/>
    </row>
    <row r="14" spans="2:13" ht="18" customHeight="1" thickTop="1" thickBot="1" x14ac:dyDescent="0.3">
      <c r="B14" s="3702" t="s">
        <v>2155</v>
      </c>
      <c r="C14" s="3953">
        <f>Summary1!C14</f>
        <v>0</v>
      </c>
      <c r="D14" s="3953">
        <f>IFERROR(Summary1!D14*28,Summary1!D14)</f>
        <v>0</v>
      </c>
      <c r="E14" s="3953">
        <f>IFERROR(Summary1!E14*265,Summary1!E14)</f>
        <v>0</v>
      </c>
      <c r="F14" s="3700"/>
      <c r="G14" s="3700"/>
      <c r="H14" s="3700"/>
      <c r="I14" s="3701"/>
      <c r="J14" s="3701"/>
      <c r="K14" s="3917" t="str">
        <f t="shared" si="0"/>
        <v>NO</v>
      </c>
      <c r="L14" s="3232"/>
    </row>
    <row r="15" spans="2:13" ht="18" customHeight="1" thickTop="1" thickBot="1" x14ac:dyDescent="0.3">
      <c r="B15" s="3702" t="s">
        <v>2094</v>
      </c>
      <c r="C15" s="3953">
        <f>Summary1!C15</f>
        <v>2.8198300046106404</v>
      </c>
      <c r="D15" s="3953">
        <f>IFERROR(Summary1!D15*28,Summary1!D15)</f>
        <v>4.2327015433940487E-3</v>
      </c>
      <c r="E15" s="3953">
        <f>IFERROR(Summary1!E15*265,Summary1!E15)</f>
        <v>4.9150333078530631E-2</v>
      </c>
      <c r="F15" s="3700"/>
      <c r="G15" s="3700"/>
      <c r="H15" s="3700"/>
      <c r="I15" s="3701"/>
      <c r="J15" s="3701"/>
      <c r="K15" s="3917">
        <f t="shared" si="0"/>
        <v>2.873213039232565</v>
      </c>
      <c r="L15" s="3232"/>
    </row>
    <row r="16" spans="2:13" ht="18" customHeight="1" thickTop="1" thickBot="1" x14ac:dyDescent="0.3">
      <c r="B16" s="3702" t="s">
        <v>2095</v>
      </c>
      <c r="C16" s="3953">
        <f>Summary1!C16</f>
        <v>0.95328356210332299</v>
      </c>
      <c r="D16" s="3953">
        <f>IFERROR(Summary1!D16*28,Summary1!D16)</f>
        <v>1.4006792470540818E-3</v>
      </c>
      <c r="E16" s="3953">
        <f>IFERROR(Summary1!E16*265,Summary1!E16)</f>
        <v>1.6986785955541751E-3</v>
      </c>
      <c r="F16" s="3700"/>
      <c r="G16" s="3700"/>
      <c r="H16" s="3700"/>
      <c r="I16" s="3701"/>
      <c r="J16" s="3701"/>
      <c r="K16" s="3917">
        <f t="shared" si="0"/>
        <v>0.95638291994593128</v>
      </c>
      <c r="L16" s="3232"/>
    </row>
    <row r="17" spans="2:12" ht="18" customHeight="1" thickTop="1" thickBot="1" x14ac:dyDescent="0.3">
      <c r="B17" s="3702" t="s">
        <v>2096</v>
      </c>
      <c r="C17" s="3953">
        <f>Summary1!C17</f>
        <v>0</v>
      </c>
      <c r="D17" s="3953">
        <f>IFERROR(Summary1!D17*28,Summary1!D17)</f>
        <v>0</v>
      </c>
      <c r="E17" s="3953">
        <f>IFERROR(Summary1!E17*265,Summary1!E17)</f>
        <v>0</v>
      </c>
      <c r="F17" s="3700"/>
      <c r="G17" s="3700"/>
      <c r="H17" s="3700"/>
      <c r="I17" s="3701"/>
      <c r="J17" s="3701"/>
      <c r="K17" s="3917" t="str">
        <f t="shared" si="0"/>
        <v>NO</v>
      </c>
      <c r="L17" s="3232"/>
    </row>
    <row r="18" spans="2:12" ht="18" customHeight="1" thickTop="1" thickBot="1" x14ac:dyDescent="0.3">
      <c r="B18" s="3542" t="s">
        <v>40</v>
      </c>
      <c r="C18" s="3953" t="str">
        <f>Summary1!C18</f>
        <v>NO</v>
      </c>
      <c r="D18" s="3953" t="str">
        <f>IFERROR(Summary1!D18*28,Summary1!D18)</f>
        <v>NO</v>
      </c>
      <c r="E18" s="3953" t="str">
        <f>IFERROR(Summary1!E18*265,Summary1!E18)</f>
        <v>NO</v>
      </c>
      <c r="F18" s="3700"/>
      <c r="G18" s="3700"/>
      <c r="H18" s="3700"/>
      <c r="I18" s="3701"/>
      <c r="J18" s="3701"/>
      <c r="K18" s="3917" t="str">
        <f t="shared" si="0"/>
        <v>NO</v>
      </c>
      <c r="L18" s="3232"/>
    </row>
    <row r="19" spans="2:12" ht="18" customHeight="1" thickTop="1" thickBot="1" x14ac:dyDescent="0.3">
      <c r="B19" s="3702" t="s">
        <v>2097</v>
      </c>
      <c r="C19" s="3953" t="str">
        <f>Summary1!C19</f>
        <v>NO</v>
      </c>
      <c r="D19" s="3953" t="str">
        <f>IFERROR(Summary1!D19*28,Summary1!D19)</f>
        <v>NO</v>
      </c>
      <c r="E19" s="3953" t="str">
        <f>IFERROR(Summary1!E19*265,Summary1!E19)</f>
        <v>NO</v>
      </c>
      <c r="F19" s="3700"/>
      <c r="G19" s="3700"/>
      <c r="H19" s="3700"/>
      <c r="I19" s="3701"/>
      <c r="J19" s="3701"/>
      <c r="K19" s="3917" t="str">
        <f t="shared" si="0"/>
        <v>NO</v>
      </c>
      <c r="L19" s="3232"/>
    </row>
    <row r="20" spans="2:12" ht="18" customHeight="1" thickTop="1" thickBot="1" x14ac:dyDescent="0.3">
      <c r="B20" s="3703" t="s">
        <v>2098</v>
      </c>
      <c r="C20" s="3953" t="str">
        <f>Summary1!C20</f>
        <v>NO</v>
      </c>
      <c r="D20" s="3953" t="str">
        <f>IFERROR(Summary1!D20*28,Summary1!D20)</f>
        <v>NO</v>
      </c>
      <c r="E20" s="3953" t="str">
        <f>IFERROR(Summary1!E20*265,Summary1!E20)</f>
        <v>NO</v>
      </c>
      <c r="F20" s="3700"/>
      <c r="G20" s="3700"/>
      <c r="H20" s="3700"/>
      <c r="I20" s="3701"/>
      <c r="J20" s="3701"/>
      <c r="K20" s="3917" t="str">
        <f t="shared" si="0"/>
        <v>NO</v>
      </c>
      <c r="L20" s="3232"/>
    </row>
    <row r="21" spans="2:12" ht="18" customHeight="1" thickTop="1" thickBot="1" x14ac:dyDescent="0.3">
      <c r="B21" s="3543" t="s">
        <v>2156</v>
      </c>
      <c r="C21" s="3953" t="str">
        <f>Summary1!C21</f>
        <v>NO</v>
      </c>
      <c r="D21" s="3704"/>
      <c r="E21" s="3704"/>
      <c r="F21" s="3704"/>
      <c r="G21" s="3704"/>
      <c r="H21" s="3704"/>
      <c r="I21" s="3705"/>
      <c r="J21" s="3705"/>
      <c r="K21" s="3917" t="str">
        <f t="shared" si="0"/>
        <v>NO</v>
      </c>
      <c r="L21" s="3232"/>
    </row>
    <row r="22" spans="2:12" ht="18" customHeight="1" thickTop="1" thickBot="1" x14ac:dyDescent="0.3">
      <c r="B22" s="3287" t="s">
        <v>2100</v>
      </c>
      <c r="C22" s="3953" t="str">
        <f>Summary1!C22</f>
        <v>NO</v>
      </c>
      <c r="D22" s="3953" t="str">
        <f>IFERROR(Summary1!D22*28,Summary1!D22)</f>
        <v>NO</v>
      </c>
      <c r="E22" s="3953" t="str">
        <f>IFERROR(Summary1!E22*265,Summary1!E22)</f>
        <v>NO</v>
      </c>
      <c r="F22" s="3953" t="str">
        <f>Summary1!F22</f>
        <v>NO</v>
      </c>
      <c r="G22" s="3953" t="str">
        <f>Summary1!G22</f>
        <v>NO</v>
      </c>
      <c r="H22" s="3953" t="str">
        <f>Summary1!H22</f>
        <v>NO</v>
      </c>
      <c r="I22" s="3953" t="str">
        <f>Summary1!I22</f>
        <v>NO</v>
      </c>
      <c r="J22" s="3953" t="str">
        <f>Summary1!J22</f>
        <v>NO</v>
      </c>
      <c r="K22" s="3917" t="str">
        <f t="shared" si="0"/>
        <v>NO</v>
      </c>
      <c r="L22" s="3232"/>
    </row>
    <row r="23" spans="2:12" ht="18" customHeight="1" thickTop="1" thickBot="1" x14ac:dyDescent="0.3">
      <c r="B23" s="3544" t="s">
        <v>2101</v>
      </c>
      <c r="C23" s="3953" t="str">
        <f>Summary1!C23</f>
        <v>NO</v>
      </c>
      <c r="D23" s="3953" t="str">
        <f>IFERROR(Summary1!D23*28,Summary1!D23)</f>
        <v>NO</v>
      </c>
      <c r="E23" s="3953" t="str">
        <f>IFERROR(Summary1!E23*265,Summary1!E23)</f>
        <v>NO</v>
      </c>
      <c r="F23" s="3700"/>
      <c r="G23" s="3700"/>
      <c r="H23" s="3700"/>
      <c r="I23" s="3701"/>
      <c r="J23" s="3701"/>
      <c r="K23" s="3917" t="str">
        <f t="shared" si="0"/>
        <v>NO</v>
      </c>
      <c r="L23" s="3232"/>
    </row>
    <row r="24" spans="2:12" ht="18" customHeight="1" thickTop="1" thickBot="1" x14ac:dyDescent="0.3">
      <c r="B24" s="3544" t="s">
        <v>853</v>
      </c>
      <c r="C24" s="3953" t="str">
        <f>Summary1!C24</f>
        <v>NO</v>
      </c>
      <c r="D24" s="3953" t="str">
        <f>IFERROR(Summary1!D24*28,Summary1!D24)</f>
        <v>NO</v>
      </c>
      <c r="E24" s="3953" t="str">
        <f>IFERROR(Summary1!E24*265,Summary1!E24)</f>
        <v>NO</v>
      </c>
      <c r="F24" s="3953" t="str">
        <f>Summary1!F24</f>
        <v>NO</v>
      </c>
      <c r="G24" s="3953" t="str">
        <f>Summary1!G24</f>
        <v>NO</v>
      </c>
      <c r="H24" s="3953" t="str">
        <f>Summary1!H24</f>
        <v>NO</v>
      </c>
      <c r="I24" s="3953" t="str">
        <f>Summary1!I24</f>
        <v>NO</v>
      </c>
      <c r="J24" s="3953" t="str">
        <f>Summary1!J24</f>
        <v>NO</v>
      </c>
      <c r="K24" s="3917" t="str">
        <f t="shared" si="0"/>
        <v>NO</v>
      </c>
      <c r="L24" s="3232"/>
    </row>
    <row r="25" spans="2:12" ht="18" customHeight="1" thickTop="1" thickBot="1" x14ac:dyDescent="0.3">
      <c r="B25" s="3544" t="s">
        <v>672</v>
      </c>
      <c r="C25" s="3953" t="str">
        <f>Summary1!C25</f>
        <v>NO</v>
      </c>
      <c r="D25" s="3953" t="str">
        <f>IFERROR(Summary1!D25*28,Summary1!D25)</f>
        <v>NO</v>
      </c>
      <c r="E25" s="3953" t="str">
        <f>IFERROR(Summary1!E25*265,Summary1!E25)</f>
        <v>NO</v>
      </c>
      <c r="F25" s="3953" t="str">
        <f>Summary1!F25</f>
        <v>NO</v>
      </c>
      <c r="G25" s="3953" t="str">
        <f>Summary1!G25</f>
        <v>NO</v>
      </c>
      <c r="H25" s="3953" t="str">
        <f>Summary1!H25</f>
        <v>NO</v>
      </c>
      <c r="I25" s="3953" t="str">
        <f>Summary1!I25</f>
        <v>NO</v>
      </c>
      <c r="J25" s="3953" t="str">
        <f>Summary1!J25</f>
        <v>NO</v>
      </c>
      <c r="K25" s="3917" t="str">
        <f t="shared" si="0"/>
        <v>NO</v>
      </c>
      <c r="L25" s="3232"/>
    </row>
    <row r="26" spans="2:12" ht="18" customHeight="1" thickTop="1" thickBot="1" x14ac:dyDescent="0.3">
      <c r="B26" s="3545" t="s">
        <v>2157</v>
      </c>
      <c r="C26" s="3953" t="str">
        <f>Summary1!C26</f>
        <v>NO</v>
      </c>
      <c r="D26" s="3953" t="str">
        <f>IFERROR(Summary1!D26*28,Summary1!D26)</f>
        <v>NO</v>
      </c>
      <c r="E26" s="3953" t="str">
        <f>IFERROR(Summary1!E26*265,Summary1!E26)</f>
        <v>NO</v>
      </c>
      <c r="F26" s="3700"/>
      <c r="G26" s="3700"/>
      <c r="H26" s="3700"/>
      <c r="I26" s="3701"/>
      <c r="J26" s="3701"/>
      <c r="K26" s="3917" t="str">
        <f t="shared" si="0"/>
        <v>NO</v>
      </c>
      <c r="L26" s="3232"/>
    </row>
    <row r="27" spans="2:12" ht="18" customHeight="1" thickTop="1" thickBot="1" x14ac:dyDescent="0.3">
      <c r="B27" s="3545" t="s">
        <v>2158</v>
      </c>
      <c r="C27" s="3700"/>
      <c r="D27" s="3700"/>
      <c r="E27" s="3953" t="str">
        <f>IFERROR(Summary1!E27*265,Summary1!E27)</f>
        <v>NO</v>
      </c>
      <c r="F27" s="3953" t="str">
        <f>Summary1!F27</f>
        <v>NO</v>
      </c>
      <c r="G27" s="3953" t="str">
        <f>Summary1!G27</f>
        <v>NO</v>
      </c>
      <c r="H27" s="3953" t="str">
        <f>Summary1!H27</f>
        <v>NO</v>
      </c>
      <c r="I27" s="3953" t="str">
        <f>Summary1!I27</f>
        <v>NO</v>
      </c>
      <c r="J27" s="3953" t="str">
        <f>Summary1!J27</f>
        <v>NO</v>
      </c>
      <c r="K27" s="3917" t="str">
        <f t="shared" si="0"/>
        <v>NO</v>
      </c>
      <c r="L27" s="3232"/>
    </row>
    <row r="28" spans="2:12" ht="18" customHeight="1" thickTop="1" thickBot="1" x14ac:dyDescent="0.3">
      <c r="B28" s="3545" t="s">
        <v>2159</v>
      </c>
      <c r="C28" s="3700"/>
      <c r="D28" s="3700"/>
      <c r="E28" s="3700"/>
      <c r="F28" s="3953" t="str">
        <f>Summary1!F28</f>
        <v>NO</v>
      </c>
      <c r="G28" s="3953" t="str">
        <f>Summary1!G28</f>
        <v>NO</v>
      </c>
      <c r="H28" s="3953" t="str">
        <f>Summary1!H28</f>
        <v>NO</v>
      </c>
      <c r="I28" s="3953" t="str">
        <f>Summary1!I28</f>
        <v>NO</v>
      </c>
      <c r="J28" s="3953" t="str">
        <f>Summary1!J28</f>
        <v>NO</v>
      </c>
      <c r="K28" s="3917" t="str">
        <f t="shared" si="0"/>
        <v>NO</v>
      </c>
      <c r="L28" s="3232"/>
    </row>
    <row r="29" spans="2:12" ht="18" customHeight="1" thickTop="1" thickBot="1" x14ac:dyDescent="0.3">
      <c r="B29" s="3545" t="s">
        <v>2160</v>
      </c>
      <c r="C29" s="3953" t="str">
        <f>Summary1!C29</f>
        <v>NO</v>
      </c>
      <c r="D29" s="3953" t="str">
        <f>IFERROR(Summary1!D29*28,Summary1!D29)</f>
        <v>NO</v>
      </c>
      <c r="E29" s="3953" t="str">
        <f>IFERROR(Summary1!E29*265,Summary1!E29)</f>
        <v>NO</v>
      </c>
      <c r="F29" s="3953" t="str">
        <f>Summary1!F29</f>
        <v>NO</v>
      </c>
      <c r="G29" s="3953" t="str">
        <f>Summary1!G29</f>
        <v>NO</v>
      </c>
      <c r="H29" s="3953" t="str">
        <f>Summary1!H29</f>
        <v>NO</v>
      </c>
      <c r="I29" s="3953" t="str">
        <f>Summary1!I29</f>
        <v>NO</v>
      </c>
      <c r="J29" s="3953" t="str">
        <f>Summary1!J29</f>
        <v>NO</v>
      </c>
      <c r="K29" s="3917" t="str">
        <f t="shared" si="0"/>
        <v>NO</v>
      </c>
      <c r="L29" s="3232"/>
    </row>
    <row r="30" spans="2:12" ht="18" customHeight="1" thickTop="1" thickBot="1" x14ac:dyDescent="0.3">
      <c r="B30" s="3543" t="s">
        <v>2161</v>
      </c>
      <c r="C30" s="3953" t="str">
        <f>Summary1!C30</f>
        <v>NO</v>
      </c>
      <c r="D30" s="3953" t="str">
        <f>IFERROR(Summary1!D30*28,Summary1!D30)</f>
        <v>NO</v>
      </c>
      <c r="E30" s="3953" t="str">
        <f>IFERROR(Summary1!E30*265,Summary1!E30)</f>
        <v>NO</v>
      </c>
      <c r="F30" s="3953" t="str">
        <f>Summary1!F30</f>
        <v>NO</v>
      </c>
      <c r="G30" s="3953" t="str">
        <f>Summary1!G30</f>
        <v>NO</v>
      </c>
      <c r="H30" s="3953" t="str">
        <f>Summary1!H30</f>
        <v>NO</v>
      </c>
      <c r="I30" s="3953" t="str">
        <f>Summary1!I30</f>
        <v>NO</v>
      </c>
      <c r="J30" s="3953" t="str">
        <f>Summary1!J30</f>
        <v>NO</v>
      </c>
      <c r="K30" s="3917" t="str">
        <f t="shared" si="0"/>
        <v>NO</v>
      </c>
      <c r="L30" s="3232"/>
    </row>
    <row r="31" spans="2:12" ht="18" customHeight="1" thickTop="1" thickBot="1" x14ac:dyDescent="0.3">
      <c r="B31" s="3288" t="s">
        <v>2106</v>
      </c>
      <c r="C31" s="3954">
        <f>Summary1!C31</f>
        <v>0</v>
      </c>
      <c r="D31" s="3954">
        <f>IFERROR(Summary1!D31*28,Summary1!D31)</f>
        <v>7.6351251200000014</v>
      </c>
      <c r="E31" s="3954">
        <f>IFERROR(Summary1!E31*265,Summary1!E31)</f>
        <v>1.048744328667927</v>
      </c>
      <c r="F31" s="3697"/>
      <c r="G31" s="3697"/>
      <c r="H31" s="3697"/>
      <c r="I31" s="3699"/>
      <c r="J31" s="3699"/>
      <c r="K31" s="3917">
        <f t="shared" si="0"/>
        <v>8.6838694486679291</v>
      </c>
      <c r="L31" s="3232"/>
    </row>
    <row r="32" spans="2:12" ht="18" customHeight="1" thickTop="1" thickBot="1" x14ac:dyDescent="0.3">
      <c r="B32" s="3542" t="s">
        <v>2107</v>
      </c>
      <c r="C32" s="3700"/>
      <c r="D32" s="3954">
        <f>IFERROR(Summary1!D32*28,Summary1!D32)</f>
        <v>0.30503200000000003</v>
      </c>
      <c r="E32" s="3700"/>
      <c r="F32" s="3700"/>
      <c r="G32" s="3700"/>
      <c r="H32" s="3700"/>
      <c r="I32" s="3701"/>
      <c r="J32" s="3701"/>
      <c r="K32" s="3917">
        <f t="shared" si="0"/>
        <v>0.30503200000000003</v>
      </c>
      <c r="L32" s="3232"/>
    </row>
    <row r="33" spans="2:12" ht="18" customHeight="1" thickTop="1" thickBot="1" x14ac:dyDescent="0.3">
      <c r="B33" s="3542" t="s">
        <v>2108</v>
      </c>
      <c r="C33" s="3700"/>
      <c r="D33" s="3954">
        <f>IFERROR(Summary1!D33*28,Summary1!D33)</f>
        <v>7.3300931200000008</v>
      </c>
      <c r="E33" s="3954">
        <f>IFERROR(Summary1!E33*265,Summary1!E33)</f>
        <v>0.62226366649363141</v>
      </c>
      <c r="F33" s="3700"/>
      <c r="G33" s="3700"/>
      <c r="H33" s="3700"/>
      <c r="I33" s="3701"/>
      <c r="J33" s="3701"/>
      <c r="K33" s="3917">
        <f t="shared" si="0"/>
        <v>7.952356786493632</v>
      </c>
      <c r="L33" s="3232"/>
    </row>
    <row r="34" spans="2:12" ht="18" customHeight="1" thickTop="1" thickBot="1" x14ac:dyDescent="0.3">
      <c r="B34" s="3542" t="s">
        <v>2109</v>
      </c>
      <c r="C34" s="3700"/>
      <c r="D34" s="3954" t="str">
        <f>IFERROR(Summary1!D34*28,Summary1!D34)</f>
        <v>NO</v>
      </c>
      <c r="E34" s="3700"/>
      <c r="F34" s="3700"/>
      <c r="G34" s="3700"/>
      <c r="H34" s="3700"/>
      <c r="I34" s="3701"/>
      <c r="J34" s="3701"/>
      <c r="K34" s="3917" t="str">
        <f t="shared" si="0"/>
        <v>NO</v>
      </c>
      <c r="L34" s="3232"/>
    </row>
    <row r="35" spans="2:12" ht="18" customHeight="1" thickTop="1" thickBot="1" x14ac:dyDescent="0.3">
      <c r="B35" s="3542" t="s">
        <v>2110</v>
      </c>
      <c r="C35" s="3289"/>
      <c r="D35" s="3954" t="str">
        <f>IFERROR(Summary1!D35*28,Summary1!D35)</f>
        <v>NE</v>
      </c>
      <c r="E35" s="3954">
        <f>IFERROR(Summary1!E35*265,Summary1!E35)</f>
        <v>0.42648066217429553</v>
      </c>
      <c r="F35" s="3700"/>
      <c r="G35" s="3700"/>
      <c r="H35" s="3700"/>
      <c r="I35" s="3701"/>
      <c r="J35" s="3701"/>
      <c r="K35" s="3917">
        <f t="shared" si="0"/>
        <v>0.42648066217429553</v>
      </c>
      <c r="L35" s="3232"/>
    </row>
    <row r="36" spans="2:12" ht="18" customHeight="1" thickTop="1" thickBot="1" x14ac:dyDescent="0.3">
      <c r="B36" s="3542" t="s">
        <v>2111</v>
      </c>
      <c r="C36" s="3700"/>
      <c r="D36" s="3954" t="str">
        <f>IFERROR(Summary1!D36*28,Summary1!D36)</f>
        <v>NO</v>
      </c>
      <c r="E36" s="3954" t="str">
        <f>IFERROR(Summary1!E36*265,Summary1!E36)</f>
        <v>NO</v>
      </c>
      <c r="F36" s="3700"/>
      <c r="G36" s="3700"/>
      <c r="H36" s="3700"/>
      <c r="I36" s="3701"/>
      <c r="J36" s="3701"/>
      <c r="K36" s="3917" t="str">
        <f t="shared" si="0"/>
        <v>NO</v>
      </c>
      <c r="L36" s="3232"/>
    </row>
    <row r="37" spans="2:12" ht="18" customHeight="1" thickTop="1" thickBot="1" x14ac:dyDescent="0.3">
      <c r="B37" s="3542" t="s">
        <v>2112</v>
      </c>
      <c r="C37" s="3700"/>
      <c r="D37" s="3954" t="str">
        <f>IFERROR(Summary1!D37*28,Summary1!D37)</f>
        <v>NO</v>
      </c>
      <c r="E37" s="3954" t="str">
        <f>IFERROR(Summary1!E37*265,Summary1!E37)</f>
        <v>NO</v>
      </c>
      <c r="F37" s="3700"/>
      <c r="G37" s="3700"/>
      <c r="H37" s="3700"/>
      <c r="I37" s="3701"/>
      <c r="J37" s="3701"/>
      <c r="K37" s="3917" t="str">
        <f t="shared" si="0"/>
        <v>NO</v>
      </c>
      <c r="L37" s="3232"/>
    </row>
    <row r="38" spans="2:12" ht="18" customHeight="1" thickTop="1" thickBot="1" x14ac:dyDescent="0.3">
      <c r="B38" s="3542" t="s">
        <v>1069</v>
      </c>
      <c r="C38" s="3954" t="str">
        <f>Summary1!C38</f>
        <v>NE</v>
      </c>
      <c r="D38" s="3290"/>
      <c r="E38" s="3290"/>
      <c r="F38" s="3700"/>
      <c r="G38" s="3700"/>
      <c r="H38" s="3700"/>
      <c r="I38" s="3701"/>
      <c r="J38" s="3701"/>
      <c r="K38" s="3917" t="str">
        <f t="shared" si="0"/>
        <v>NO</v>
      </c>
      <c r="L38" s="3232"/>
    </row>
    <row r="39" spans="2:12" ht="18" customHeight="1" thickTop="1" thickBot="1" x14ac:dyDescent="0.3">
      <c r="B39" s="3542" t="s">
        <v>1070</v>
      </c>
      <c r="C39" s="3954" t="str">
        <f>Summary1!C39</f>
        <v>NE</v>
      </c>
      <c r="D39" s="3290"/>
      <c r="E39" s="3290"/>
      <c r="F39" s="3700"/>
      <c r="G39" s="3700"/>
      <c r="H39" s="3700"/>
      <c r="I39" s="3701"/>
      <c r="J39" s="3701"/>
      <c r="K39" s="3917" t="str">
        <f t="shared" si="0"/>
        <v>NO</v>
      </c>
      <c r="L39" s="3232"/>
    </row>
    <row r="40" spans="2:12" ht="18" customHeight="1" thickTop="1" thickBot="1" x14ac:dyDescent="0.3">
      <c r="B40" s="3542" t="s">
        <v>1071</v>
      </c>
      <c r="C40" s="3954" t="str">
        <f>Summary1!C40</f>
        <v>NE</v>
      </c>
      <c r="D40" s="3290"/>
      <c r="E40" s="3290"/>
      <c r="F40" s="3700"/>
      <c r="G40" s="3700"/>
      <c r="H40" s="3700"/>
      <c r="I40" s="3701"/>
      <c r="J40" s="3701"/>
      <c r="K40" s="3917" t="str">
        <f t="shared" si="0"/>
        <v>NO</v>
      </c>
      <c r="L40" s="3232"/>
    </row>
    <row r="41" spans="2:12" ht="18" customHeight="1" thickTop="1" thickBot="1" x14ac:dyDescent="0.3">
      <c r="B41" s="3546" t="s">
        <v>2114</v>
      </c>
      <c r="C41" s="3954" t="str">
        <f>Summary1!C41</f>
        <v>NO</v>
      </c>
      <c r="D41" s="3954" t="str">
        <f>IFERROR(Summary1!D41*28,Summary1!D41)</f>
        <v>NO</v>
      </c>
      <c r="E41" s="3954" t="str">
        <f>IFERROR(Summary1!E41*265,Summary1!E41)</f>
        <v>NO</v>
      </c>
      <c r="F41" s="3704"/>
      <c r="G41" s="3704"/>
      <c r="H41" s="3704"/>
      <c r="I41" s="3705"/>
      <c r="J41" s="3705"/>
      <c r="K41" s="3917" t="str">
        <f t="shared" si="0"/>
        <v>NO</v>
      </c>
      <c r="L41" s="3232"/>
    </row>
    <row r="42" spans="2:12" ht="18" customHeight="1" thickTop="1" thickBot="1" x14ac:dyDescent="0.3">
      <c r="B42" s="3287" t="s">
        <v>2162</v>
      </c>
      <c r="C42" s="3954" t="str">
        <f>Summary1!C42</f>
        <v>NE,NO</v>
      </c>
      <c r="D42" s="3954" t="str">
        <f>IFERROR(Summary1!D42*28,Summary1!D42)</f>
        <v>NE,NO</v>
      </c>
      <c r="E42" s="3954" t="str">
        <f>IFERROR(Summary1!E42*265,Summary1!E42)</f>
        <v>NE,NO</v>
      </c>
      <c r="F42" s="3697"/>
      <c r="G42" s="3697"/>
      <c r="H42" s="3697"/>
      <c r="I42" s="3699"/>
      <c r="J42" s="3699"/>
      <c r="K42" s="3917"/>
      <c r="L42" s="3232"/>
    </row>
    <row r="43" spans="2:12" ht="18" customHeight="1" thickTop="1" thickBot="1" x14ac:dyDescent="0.3">
      <c r="B43" s="3542" t="s">
        <v>1456</v>
      </c>
      <c r="C43" s="3954" t="str">
        <f>Summary1!C43</f>
        <v>NE</v>
      </c>
      <c r="D43" s="3954" t="str">
        <f>IFERROR(Summary1!D43*28,Summary1!D43)</f>
        <v>NE</v>
      </c>
      <c r="E43" s="3954" t="str">
        <f>IFERROR(Summary1!E43*265,Summary1!E43)</f>
        <v>NE</v>
      </c>
      <c r="F43" s="3700"/>
      <c r="G43" s="3700"/>
      <c r="H43" s="3700"/>
      <c r="I43" s="3701"/>
      <c r="J43" s="3701"/>
      <c r="K43" s="3917" t="str">
        <f t="shared" si="0"/>
        <v>NO</v>
      </c>
      <c r="L43" s="3232"/>
    </row>
    <row r="44" spans="2:12" ht="18" customHeight="1" thickTop="1" thickBot="1" x14ac:dyDescent="0.3">
      <c r="B44" s="3542" t="s">
        <v>1459</v>
      </c>
      <c r="C44" s="3954" t="str">
        <f>Summary1!C44</f>
        <v>NE</v>
      </c>
      <c r="D44" s="3954" t="str">
        <f>IFERROR(Summary1!D44*28,Summary1!D44)</f>
        <v>NE</v>
      </c>
      <c r="E44" s="3954" t="str">
        <f>IFERROR(Summary1!E44*265,Summary1!E44)</f>
        <v>NE</v>
      </c>
      <c r="F44" s="3700"/>
      <c r="G44" s="3700"/>
      <c r="H44" s="3700"/>
      <c r="I44" s="3701"/>
      <c r="J44" s="3701"/>
      <c r="K44" s="3917" t="str">
        <f t="shared" si="0"/>
        <v>NO</v>
      </c>
      <c r="L44" s="3232"/>
    </row>
    <row r="45" spans="2:12" ht="18" customHeight="1" thickTop="1" thickBot="1" x14ac:dyDescent="0.3">
      <c r="B45" s="3542" t="s">
        <v>1462</v>
      </c>
      <c r="C45" s="3954" t="str">
        <f>Summary1!C45</f>
        <v>NE</v>
      </c>
      <c r="D45" s="3954" t="str">
        <f>IFERROR(Summary1!D45*28,Summary1!D45)</f>
        <v>NE</v>
      </c>
      <c r="E45" s="3954" t="str">
        <f>IFERROR(Summary1!E45*265,Summary1!E45)</f>
        <v>NE</v>
      </c>
      <c r="F45" s="3700"/>
      <c r="G45" s="3700"/>
      <c r="H45" s="3700"/>
      <c r="I45" s="3701"/>
      <c r="J45" s="3701"/>
      <c r="K45" s="3917" t="str">
        <f t="shared" si="0"/>
        <v>NO</v>
      </c>
      <c r="L45" s="3232"/>
    </row>
    <row r="46" spans="2:12" ht="18" customHeight="1" thickTop="1" thickBot="1" x14ac:dyDescent="0.3">
      <c r="B46" s="3542" t="s">
        <v>2163</v>
      </c>
      <c r="C46" s="3954" t="str">
        <f>Summary1!C46</f>
        <v>NE,NO</v>
      </c>
      <c r="D46" s="3954" t="str">
        <f>IFERROR(Summary1!D46*28,Summary1!D46)</f>
        <v>NE,NO</v>
      </c>
      <c r="E46" s="3954" t="str">
        <f>IFERROR(Summary1!E46*265,Summary1!E46)</f>
        <v>NE,NO</v>
      </c>
      <c r="F46" s="3700"/>
      <c r="G46" s="3700"/>
      <c r="H46" s="3700"/>
      <c r="I46" s="3701"/>
      <c r="J46" s="3701"/>
      <c r="K46" s="3917" t="str">
        <f t="shared" si="0"/>
        <v>NO</v>
      </c>
      <c r="L46" s="3232"/>
    </row>
    <row r="47" spans="2:12" ht="18" customHeight="1" thickTop="1" thickBot="1" x14ac:dyDescent="0.3">
      <c r="B47" s="3542" t="s">
        <v>2164</v>
      </c>
      <c r="C47" s="3954" t="str">
        <f>Summary1!C47</f>
        <v>NE,NO</v>
      </c>
      <c r="D47" s="3954" t="str">
        <f>IFERROR(Summary1!D47*28,Summary1!D47)</f>
        <v>NE,NO</v>
      </c>
      <c r="E47" s="3954" t="str">
        <f>IFERROR(Summary1!E47*265,Summary1!E47)</f>
        <v>NE,NO</v>
      </c>
      <c r="F47" s="3700"/>
      <c r="G47" s="3700"/>
      <c r="H47" s="3700"/>
      <c r="I47" s="3701"/>
      <c r="J47" s="3701"/>
      <c r="K47" s="3917" t="str">
        <f t="shared" si="0"/>
        <v>NO</v>
      </c>
      <c r="L47" s="3232"/>
    </row>
    <row r="48" spans="2:12" ht="18" customHeight="1" thickTop="1" thickBot="1" x14ac:dyDescent="0.3">
      <c r="B48" s="3542" t="s">
        <v>2165</v>
      </c>
      <c r="C48" s="3954" t="str">
        <f>Summary1!C48</f>
        <v>NE,NO</v>
      </c>
      <c r="D48" s="3954" t="str">
        <f>IFERROR(Summary1!D48*28,Summary1!D48)</f>
        <v>NE,NO</v>
      </c>
      <c r="E48" s="3954" t="str">
        <f>IFERROR(Summary1!E48*265,Summary1!E48)</f>
        <v>NE,NO</v>
      </c>
      <c r="F48" s="3700"/>
      <c r="G48" s="3700"/>
      <c r="H48" s="3700"/>
      <c r="I48" s="3701"/>
      <c r="J48" s="3701"/>
      <c r="K48" s="3917" t="str">
        <f t="shared" si="0"/>
        <v>NO</v>
      </c>
      <c r="L48" s="3232"/>
    </row>
    <row r="49" spans="2:12" ht="18" customHeight="1" thickTop="1" thickBot="1" x14ac:dyDescent="0.3">
      <c r="B49" s="3542" t="s">
        <v>2166</v>
      </c>
      <c r="C49" s="3954" t="str">
        <f>Summary1!C49</f>
        <v>NE,NO</v>
      </c>
      <c r="D49" s="3708"/>
      <c r="E49" s="3708"/>
      <c r="F49" s="3700"/>
      <c r="G49" s="3700"/>
      <c r="H49" s="3700"/>
      <c r="I49" s="3701"/>
      <c r="J49" s="3701"/>
      <c r="K49" s="3917" t="str">
        <f t="shared" si="0"/>
        <v>NO</v>
      </c>
      <c r="L49" s="3232"/>
    </row>
    <row r="50" spans="2:12" ht="18" customHeight="1" thickTop="1" thickBot="1" x14ac:dyDescent="0.3">
      <c r="B50" s="3546" t="s">
        <v>2167</v>
      </c>
      <c r="C50" s="3954" t="str">
        <f>Summary1!C50</f>
        <v>NO</v>
      </c>
      <c r="D50" s="3954" t="str">
        <f>IFERROR(Summary1!D50*28,Summary1!D50)</f>
        <v>NO</v>
      </c>
      <c r="E50" s="3954" t="str">
        <f>IFERROR(Summary1!E50*265,Summary1!E50)</f>
        <v>NA,NO</v>
      </c>
      <c r="F50" s="3704"/>
      <c r="G50" s="3704"/>
      <c r="H50" s="3704"/>
      <c r="I50" s="3705"/>
      <c r="J50" s="3705"/>
      <c r="K50" s="3917" t="str">
        <f t="shared" si="0"/>
        <v>NO</v>
      </c>
      <c r="L50" s="3232"/>
    </row>
    <row r="51" spans="2:12" ht="18" customHeight="1" thickTop="1" thickBot="1" x14ac:dyDescent="0.3">
      <c r="B51" s="3287" t="s">
        <v>2124</v>
      </c>
      <c r="C51" s="3954">
        <f>Summary1!C51</f>
        <v>0</v>
      </c>
      <c r="D51" s="3954">
        <f>IFERROR(Summary1!D51*28,Summary1!D51)</f>
        <v>0.34269448499999994</v>
      </c>
      <c r="E51" s="3954">
        <f>IFERROR(Summary1!E51*265,Summary1!E51)</f>
        <v>0.21519426362499999</v>
      </c>
      <c r="F51" s="3697"/>
      <c r="G51" s="3697"/>
      <c r="H51" s="3697"/>
      <c r="I51" s="3699"/>
      <c r="J51" s="3699"/>
      <c r="K51" s="3917">
        <f t="shared" si="0"/>
        <v>0.55788874862499993</v>
      </c>
      <c r="L51" s="3232"/>
    </row>
    <row r="52" spans="2:12" ht="18" customHeight="1" thickTop="1" thickBot="1" x14ac:dyDescent="0.3">
      <c r="B52" s="3542" t="s">
        <v>2168</v>
      </c>
      <c r="C52" s="3700"/>
      <c r="D52" s="3954">
        <f>IFERROR(Summary1!D52*28,Summary1!D52)</f>
        <v>0.17134724249999997</v>
      </c>
      <c r="E52" s="3700"/>
      <c r="F52" s="3700"/>
      <c r="G52" s="3700"/>
      <c r="H52" s="3700"/>
      <c r="I52" s="3701"/>
      <c r="J52" s="3701"/>
      <c r="K52" s="3917">
        <f t="shared" si="0"/>
        <v>0.17134724249999997</v>
      </c>
      <c r="L52" s="3232"/>
    </row>
    <row r="53" spans="2:12" ht="18" customHeight="1" thickTop="1" thickBot="1" x14ac:dyDescent="0.3">
      <c r="B53" s="3542" t="s">
        <v>2169</v>
      </c>
      <c r="C53" s="3700"/>
      <c r="D53" s="3954" t="str">
        <f>IFERROR(Summary1!D53*28,Summary1!D53)</f>
        <v>NO,NE</v>
      </c>
      <c r="E53" s="3954" t="str">
        <f>IFERROR(Summary1!E53*265,Summary1!E53)</f>
        <v>NO,NE</v>
      </c>
      <c r="F53" s="3700"/>
      <c r="G53" s="3700"/>
      <c r="H53" s="3700"/>
      <c r="I53" s="3701"/>
      <c r="J53" s="3701"/>
      <c r="K53" s="3917" t="str">
        <f t="shared" si="0"/>
        <v>NO</v>
      </c>
      <c r="L53" s="3232"/>
    </row>
    <row r="54" spans="2:12" ht="18" customHeight="1" thickTop="1" thickBot="1" x14ac:dyDescent="0.3">
      <c r="B54" s="3547" t="s">
        <v>2170</v>
      </c>
      <c r="C54" s="3954" t="str">
        <f>Summary1!C54</f>
        <v>NE</v>
      </c>
      <c r="D54" s="3954" t="str">
        <f>IFERROR(Summary1!D54*28,Summary1!D54)</f>
        <v>NE</v>
      </c>
      <c r="E54" s="3954" t="str">
        <f>IFERROR(Summary1!E54*265,Summary1!E54)</f>
        <v>NE</v>
      </c>
      <c r="F54" s="3700"/>
      <c r="G54" s="3700"/>
      <c r="H54" s="3700"/>
      <c r="I54" s="3701"/>
      <c r="J54" s="3701"/>
      <c r="K54" s="3917" t="str">
        <f t="shared" si="0"/>
        <v>NO</v>
      </c>
      <c r="L54" s="3232"/>
    </row>
    <row r="55" spans="2:12" ht="18" customHeight="1" thickTop="1" thickBot="1" x14ac:dyDescent="0.3">
      <c r="B55" s="3542" t="s">
        <v>2171</v>
      </c>
      <c r="C55" s="3700"/>
      <c r="D55" s="3954">
        <f>IFERROR(Summary1!D55*28,Summary1!D55)</f>
        <v>0.17134724249999997</v>
      </c>
      <c r="E55" s="3954">
        <f>IFERROR(Summary1!E55*265,Summary1!E55)</f>
        <v>0.21519426362499999</v>
      </c>
      <c r="F55" s="3700"/>
      <c r="G55" s="3700"/>
      <c r="H55" s="3700"/>
      <c r="I55" s="3701"/>
      <c r="J55" s="3701"/>
      <c r="K55" s="3917">
        <f t="shared" si="0"/>
        <v>0.38654150612499993</v>
      </c>
      <c r="L55" s="3232"/>
    </row>
    <row r="56" spans="2:12" ht="18" customHeight="1" thickTop="1" thickBot="1" x14ac:dyDescent="0.3">
      <c r="B56" s="3546" t="s">
        <v>2172</v>
      </c>
      <c r="C56" s="3954" t="str">
        <f>Summary1!C56</f>
        <v>NO</v>
      </c>
      <c r="D56" s="3954" t="str">
        <f>IFERROR(Summary1!D56*28,Summary1!D56)</f>
        <v>NO</v>
      </c>
      <c r="E56" s="3954" t="str">
        <f>IFERROR(Summary1!E56*265,Summary1!E56)</f>
        <v>NO</v>
      </c>
      <c r="F56" s="3704"/>
      <c r="G56" s="3704"/>
      <c r="H56" s="3704"/>
      <c r="I56" s="3705"/>
      <c r="J56" s="3705"/>
      <c r="K56" s="3917" t="str">
        <f t="shared" si="0"/>
        <v>NO</v>
      </c>
      <c r="L56" s="3232"/>
    </row>
    <row r="57" spans="2:12" ht="18" customHeight="1" thickTop="1" thickBot="1" x14ac:dyDescent="0.3">
      <c r="B57" s="3286" t="s">
        <v>2173</v>
      </c>
      <c r="C57" s="3954" t="str">
        <f>Summary1!C57</f>
        <v>NO</v>
      </c>
      <c r="D57" s="3954" t="str">
        <f>IFERROR(Summary1!D57*28,Summary1!D57)</f>
        <v>NO</v>
      </c>
      <c r="E57" s="3954" t="str">
        <f>IFERROR(Summary1!E57*265,Summary1!E57)</f>
        <v>NO</v>
      </c>
      <c r="F57" s="3709" t="str">
        <f>Summary1!F57</f>
        <v>FX</v>
      </c>
      <c r="G57" s="3709" t="str">
        <f>Summary1!G57</f>
        <v>FX</v>
      </c>
      <c r="H57" s="3709" t="str">
        <f>Summary1!H57</f>
        <v>FX</v>
      </c>
      <c r="I57" s="3709" t="str">
        <f>Summary1!I57</f>
        <v>FX</v>
      </c>
      <c r="J57" s="3709" t="str">
        <f>Summary1!J57</f>
        <v>FX</v>
      </c>
      <c r="K57" s="3946" t="s">
        <v>2542</v>
      </c>
      <c r="L57" s="3232"/>
    </row>
    <row r="58" spans="2:12" ht="18" customHeight="1" thickBot="1" x14ac:dyDescent="0.3">
      <c r="C58" s="3710"/>
      <c r="D58" s="3710"/>
      <c r="E58" s="3710"/>
      <c r="F58" s="3710"/>
      <c r="G58" s="3710"/>
      <c r="H58" s="3710"/>
      <c r="I58" s="3710"/>
      <c r="J58" s="3710"/>
      <c r="K58" s="3711"/>
    </row>
    <row r="59" spans="2:12" ht="18" customHeight="1" thickBot="1" x14ac:dyDescent="0.3">
      <c r="B59" s="3288" t="s">
        <v>2174</v>
      </c>
      <c r="C59" s="3712"/>
      <c r="D59" s="3713"/>
      <c r="E59" s="3713"/>
      <c r="F59" s="3713"/>
      <c r="G59" s="3713"/>
      <c r="H59" s="3713"/>
      <c r="I59" s="3714"/>
      <c r="J59" s="3715"/>
      <c r="K59" s="3716"/>
    </row>
    <row r="60" spans="2:12" ht="18" customHeight="1" thickTop="1" thickBot="1" x14ac:dyDescent="0.3">
      <c r="B60" s="3291" t="s">
        <v>51</v>
      </c>
      <c r="C60" s="3954">
        <f>Summary1!C61</f>
        <v>0.36995240099999993</v>
      </c>
      <c r="D60" s="3954">
        <f>IFERROR(Summary1!D61*28,Summary1!D61)</f>
        <v>7.3990480199999991E-5</v>
      </c>
      <c r="E60" s="3954">
        <f>IFERROR(Summary1!E61*265,Summary1!E61)</f>
        <v>2.801068179E-3</v>
      </c>
      <c r="F60" s="3700"/>
      <c r="G60" s="3700"/>
      <c r="H60" s="3717"/>
      <c r="I60" s="3718"/>
      <c r="J60" s="3718"/>
      <c r="K60" s="3917">
        <f t="shared" ref="K60:K66" si="1">IF(SUM(C60:J60)=0,"NO",SUM(C60:J60))</f>
        <v>0.37282745965919994</v>
      </c>
    </row>
    <row r="61" spans="2:12" ht="18" customHeight="1" thickTop="1" thickBot="1" x14ac:dyDescent="0.3">
      <c r="B61" s="3719" t="s">
        <v>52</v>
      </c>
      <c r="C61" s="3954">
        <f>Summary1!C62</f>
        <v>0.36995240099999993</v>
      </c>
      <c r="D61" s="3954">
        <f>IFERROR(Summary1!D62*28,Summary1!D62)</f>
        <v>7.3990480199999991E-5</v>
      </c>
      <c r="E61" s="3954">
        <f>IFERROR(Summary1!E62*265,Summary1!E62)</f>
        <v>2.801068179E-3</v>
      </c>
      <c r="F61" s="3700"/>
      <c r="G61" s="3700"/>
      <c r="H61" s="3700"/>
      <c r="I61" s="3720"/>
      <c r="J61" s="3720"/>
      <c r="K61" s="3917">
        <f t="shared" si="1"/>
        <v>0.37282745965919994</v>
      </c>
    </row>
    <row r="62" spans="2:12" ht="18" customHeight="1" thickTop="1" thickBot="1" x14ac:dyDescent="0.3">
      <c r="B62" s="3719" t="s">
        <v>2132</v>
      </c>
      <c r="C62" s="3954">
        <f>Summary1!C63</f>
        <v>0</v>
      </c>
      <c r="D62" s="3954">
        <f>IFERROR(Summary1!D63*28,Summary1!D63)</f>
        <v>0</v>
      </c>
      <c r="E62" s="3954">
        <f>IFERROR(Summary1!E63*265,Summary1!E63)</f>
        <v>0</v>
      </c>
      <c r="F62" s="3700"/>
      <c r="G62" s="3700"/>
      <c r="H62" s="3700"/>
      <c r="I62" s="3718"/>
      <c r="J62" s="3718"/>
      <c r="K62" s="3917" t="str">
        <f t="shared" si="1"/>
        <v>NO</v>
      </c>
    </row>
    <row r="63" spans="2:12" ht="18" customHeight="1" thickTop="1" thickBot="1" x14ac:dyDescent="0.3">
      <c r="B63" s="3291" t="s">
        <v>54</v>
      </c>
      <c r="C63" s="3954" t="str">
        <f>Summary1!C64</f>
        <v>NE,NO</v>
      </c>
      <c r="D63" s="3954" t="str">
        <f>IFERROR(Summary1!D64*28,Summary1!D64)</f>
        <v>NE,NO</v>
      </c>
      <c r="E63" s="3954" t="str">
        <f>IFERROR(Summary1!E64*265,Summary1!E64)</f>
        <v>NE,NO</v>
      </c>
      <c r="F63" s="3700"/>
      <c r="G63" s="3700"/>
      <c r="H63" s="3717"/>
      <c r="I63" s="3720"/>
      <c r="J63" s="3720"/>
      <c r="K63" s="3917" t="str">
        <f t="shared" si="1"/>
        <v>NO</v>
      </c>
    </row>
    <row r="64" spans="2:12" ht="18" customHeight="1" thickTop="1" thickBot="1" x14ac:dyDescent="0.3">
      <c r="B64" s="3291" t="s">
        <v>2133</v>
      </c>
      <c r="C64" s="3954" t="str">
        <f>Summary1!C65</f>
        <v>NE,NO</v>
      </c>
      <c r="D64" s="3700"/>
      <c r="E64" s="3700"/>
      <c r="F64" s="3700"/>
      <c r="G64" s="3700"/>
      <c r="H64" s="3700"/>
      <c r="I64" s="3701"/>
      <c r="J64" s="3701"/>
      <c r="K64" s="3917" t="str">
        <f t="shared" si="1"/>
        <v>NO</v>
      </c>
    </row>
    <row r="65" spans="2:11" ht="18" customHeight="1" thickTop="1" thickBot="1" x14ac:dyDescent="0.3">
      <c r="B65" s="3291" t="s">
        <v>2134</v>
      </c>
      <c r="C65" s="3954" t="str">
        <f>Summary1!C66</f>
        <v>NE,NO</v>
      </c>
      <c r="D65" s="3700"/>
      <c r="E65" s="3700"/>
      <c r="F65" s="3700"/>
      <c r="G65" s="3700"/>
      <c r="H65" s="3700"/>
      <c r="I65" s="3701"/>
      <c r="J65" s="3701"/>
      <c r="K65" s="3917" t="str">
        <f t="shared" si="1"/>
        <v>NO</v>
      </c>
    </row>
    <row r="66" spans="2:11" ht="18" customHeight="1" thickTop="1" thickBot="1" x14ac:dyDescent="0.3">
      <c r="B66" s="3292" t="s">
        <v>2135</v>
      </c>
      <c r="C66" s="3954" t="str">
        <f>Summary1!C67</f>
        <v>NE</v>
      </c>
      <c r="D66" s="3721"/>
      <c r="E66" s="3721"/>
      <c r="F66" s="3721"/>
      <c r="G66" s="3721"/>
      <c r="H66" s="3721"/>
      <c r="I66" s="3722"/>
      <c r="J66" s="3722"/>
      <c r="K66" s="3917" t="str">
        <f t="shared" si="1"/>
        <v>NO</v>
      </c>
    </row>
    <row r="67" spans="2:11" ht="18" customHeight="1" thickTop="1" thickBot="1" x14ac:dyDescent="0.4">
      <c r="B67" s="3723" t="s">
        <v>2175</v>
      </c>
      <c r="C67" s="3293"/>
      <c r="D67" s="3293"/>
      <c r="E67" s="3954" t="str">
        <f>IFERROR(Summary1!E68*265,Summary1!E68)</f>
        <v>NE,NO</v>
      </c>
      <c r="F67" s="3293"/>
      <c r="G67" s="3293"/>
      <c r="H67" s="3293"/>
      <c r="I67" s="3293"/>
      <c r="J67" s="3293"/>
      <c r="K67" s="3691"/>
    </row>
    <row r="68" spans="2:11" ht="18" customHeight="1" thickBot="1" x14ac:dyDescent="0.3">
      <c r="B68" s="3724"/>
      <c r="C68" s="3294"/>
      <c r="D68" s="3294"/>
      <c r="E68" s="3294"/>
      <c r="F68" s="3294"/>
      <c r="G68" s="3294"/>
      <c r="H68" s="3294"/>
      <c r="I68" s="3294"/>
      <c r="J68" s="3294"/>
      <c r="K68" s="3692"/>
    </row>
    <row r="69" spans="2:11" ht="18" customHeight="1" thickTop="1" thickBot="1" x14ac:dyDescent="0.3">
      <c r="B69" s="3295" t="s">
        <v>2176</v>
      </c>
      <c r="C69" s="3954" t="str">
        <f>Summary1!C70</f>
        <v>NE,NO</v>
      </c>
      <c r="D69" s="3296"/>
      <c r="E69" s="3296"/>
      <c r="F69" s="3296"/>
      <c r="G69" s="3296"/>
      <c r="H69" s="3296"/>
      <c r="I69" s="3296"/>
      <c r="J69" s="3296"/>
      <c r="K69" s="3693"/>
    </row>
    <row r="70" spans="2:11" s="3725" customFormat="1" ht="18" customHeight="1" thickBot="1" x14ac:dyDescent="0.35">
      <c r="C70" s="3297"/>
      <c r="D70" s="3297"/>
      <c r="E70" s="3297"/>
      <c r="F70" s="3297"/>
      <c r="G70" s="3297"/>
      <c r="H70" s="3297"/>
      <c r="I70" s="3297"/>
      <c r="J70" s="3297"/>
      <c r="K70" s="3557"/>
    </row>
    <row r="71" spans="2:11" s="3725" customFormat="1" ht="18" customHeight="1" x14ac:dyDescent="0.25">
      <c r="B71" s="3298"/>
      <c r="C71" s="3299"/>
      <c r="D71" s="3299"/>
      <c r="E71" s="3299"/>
      <c r="F71" s="3299"/>
      <c r="G71" s="3299"/>
      <c r="H71" s="3299"/>
      <c r="I71" s="3299"/>
      <c r="J71" s="3300" t="s">
        <v>2177</v>
      </c>
      <c r="K71" s="3955">
        <f>K10-K42</f>
        <v>17.517160893806743</v>
      </c>
    </row>
    <row r="72" spans="2:11" s="3725" customFormat="1" ht="18" customHeight="1" x14ac:dyDescent="0.25">
      <c r="B72" s="3301"/>
      <c r="C72" s="3302"/>
      <c r="D72" s="3302"/>
      <c r="E72" s="3302"/>
      <c r="F72" s="3302"/>
      <c r="G72" s="3302"/>
      <c r="H72" s="3302"/>
      <c r="I72" s="3302"/>
      <c r="J72" s="3303" t="s">
        <v>2178</v>
      </c>
      <c r="K72" s="3944">
        <f>K10</f>
        <v>17.517160893806743</v>
      </c>
    </row>
    <row r="73" spans="2:11" s="3725" customFormat="1" ht="18" customHeight="1" x14ac:dyDescent="0.25">
      <c r="B73" s="3301"/>
      <c r="C73" s="3302"/>
      <c r="D73" s="3302"/>
      <c r="E73" s="3302"/>
      <c r="F73" s="3302"/>
      <c r="G73" s="3302"/>
      <c r="H73" s="3302"/>
      <c r="I73" s="3302"/>
      <c r="J73" s="3303" t="s">
        <v>2179</v>
      </c>
      <c r="K73" s="3944" t="s">
        <v>2062</v>
      </c>
    </row>
    <row r="74" spans="2:11" s="3725" customFormat="1" ht="18" customHeight="1" thickBot="1" x14ac:dyDescent="0.3">
      <c r="B74" s="3304"/>
      <c r="C74" s="3305"/>
      <c r="D74" s="3305"/>
      <c r="E74" s="3305"/>
      <c r="F74" s="3305"/>
      <c r="G74" s="3305"/>
      <c r="H74" s="3305"/>
      <c r="I74" s="3305"/>
      <c r="J74" s="3306" t="s">
        <v>2180</v>
      </c>
      <c r="K74" s="3956" t="s">
        <v>2062</v>
      </c>
    </row>
    <row r="75" spans="2:11" ht="14.15" customHeight="1" x14ac:dyDescent="0.4">
      <c r="B75" s="3726" t="s">
        <v>2181</v>
      </c>
      <c r="C75" s="3307"/>
      <c r="D75" s="3307"/>
      <c r="E75" s="3307"/>
      <c r="F75" s="3307"/>
      <c r="G75" s="3307"/>
      <c r="H75" s="3307"/>
      <c r="I75" s="3307"/>
      <c r="J75" s="3307"/>
      <c r="K75" s="3281"/>
    </row>
    <row r="76" spans="2:11" ht="14.15" customHeight="1" x14ac:dyDescent="0.4">
      <c r="B76" s="3726" t="s">
        <v>2182</v>
      </c>
      <c r="C76" s="3308"/>
      <c r="D76" s="3308"/>
      <c r="E76" s="3308"/>
      <c r="F76" s="3308"/>
      <c r="G76" s="3308"/>
      <c r="H76" s="3308"/>
      <c r="I76" s="3308"/>
      <c r="J76" s="3308"/>
      <c r="K76" s="3308"/>
    </row>
    <row r="77" spans="2:11" ht="14.15" customHeight="1" x14ac:dyDescent="0.4">
      <c r="B77" s="3726" t="s">
        <v>2183</v>
      </c>
      <c r="C77" s="738"/>
      <c r="D77" s="738"/>
      <c r="E77" s="738"/>
      <c r="F77" s="738"/>
      <c r="G77" s="738"/>
      <c r="H77" s="738"/>
      <c r="I77" s="738"/>
      <c r="J77" s="738"/>
      <c r="K77" s="738"/>
    </row>
    <row r="78" spans="2:11" ht="14.15" customHeight="1" x14ac:dyDescent="0.4">
      <c r="B78" s="3726" t="s">
        <v>2184</v>
      </c>
      <c r="C78" s="738"/>
      <c r="D78" s="738"/>
      <c r="E78" s="738"/>
      <c r="F78" s="738"/>
      <c r="G78" s="738"/>
      <c r="H78" s="738"/>
      <c r="I78" s="738"/>
      <c r="J78" s="738"/>
      <c r="K78" s="738"/>
    </row>
    <row r="79" spans="2:11" ht="14.15" customHeight="1" x14ac:dyDescent="0.25"/>
    <row r="80" spans="2:11" ht="14.15" customHeight="1" x14ac:dyDescent="0.3">
      <c r="B80" s="3727"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4" t="s">
        <v>2186</v>
      </c>
      <c r="C1" s="3234"/>
      <c r="D1" s="3234"/>
      <c r="E1" s="3234"/>
      <c r="F1" s="3234"/>
      <c r="G1" s="3234"/>
      <c r="R1" s="3227" t="s">
        <v>1</v>
      </c>
      <c r="S1" s="548">
        <f>Table1!$K$1</f>
        <v>2017</v>
      </c>
    </row>
    <row r="2" spans="2:19" ht="19" customHeight="1" x14ac:dyDescent="0.25">
      <c r="B2" s="3228"/>
      <c r="R2" s="3227" t="s">
        <v>3</v>
      </c>
      <c r="S2" s="548">
        <f>Table1!$K$2</f>
        <v>2024</v>
      </c>
    </row>
    <row r="3" spans="2:19" ht="19" customHeight="1" x14ac:dyDescent="0.25">
      <c r="B3" s="3228"/>
      <c r="R3" s="3227"/>
      <c r="S3" s="548" t="str">
        <f>Table1!$K$3</f>
        <v>Tuvalu</v>
      </c>
    </row>
    <row r="4" spans="2:19" ht="15.75" hidden="1" customHeight="1" x14ac:dyDescent="0.25">
      <c r="B4" s="3228"/>
      <c r="R4" s="3227"/>
    </row>
    <row r="5" spans="2:19" ht="15.75" hidden="1" customHeight="1" x14ac:dyDescent="0.25">
      <c r="B5" s="3228"/>
      <c r="R5" s="3227"/>
    </row>
    <row r="6" spans="2:19" ht="15.75" customHeight="1" x14ac:dyDescent="0.25">
      <c r="B6" s="3228"/>
      <c r="R6" s="3227" t="s">
        <v>4</v>
      </c>
    </row>
    <row r="7" spans="2:19" ht="15.75" customHeight="1" thickBot="1" x14ac:dyDescent="0.3">
      <c r="B7" s="3226" t="s">
        <v>5</v>
      </c>
      <c r="R7" s="3227"/>
    </row>
    <row r="8" spans="2:19" ht="23.25" customHeight="1" x14ac:dyDescent="0.25">
      <c r="B8" s="3309" t="s">
        <v>1862</v>
      </c>
      <c r="C8" s="3520" t="s">
        <v>2187</v>
      </c>
      <c r="D8" s="3520"/>
      <c r="E8" s="3520" t="s">
        <v>2077</v>
      </c>
      <c r="F8" s="3520"/>
      <c r="G8" s="3520" t="s">
        <v>2078</v>
      </c>
      <c r="H8" s="3520"/>
      <c r="I8" s="3521" t="s">
        <v>2188</v>
      </c>
      <c r="J8" s="3521"/>
      <c r="K8" s="3521" t="s">
        <v>2150</v>
      </c>
      <c r="L8" s="3521"/>
      <c r="M8" s="3522" t="s">
        <v>2151</v>
      </c>
      <c r="N8" s="3522"/>
      <c r="O8" s="3523" t="s">
        <v>2082</v>
      </c>
      <c r="P8" s="3523"/>
      <c r="Q8" s="3524" t="s">
        <v>2152</v>
      </c>
      <c r="R8" s="3524"/>
    </row>
    <row r="9" spans="2:19" ht="24.75" customHeight="1" thickBot="1" x14ac:dyDescent="0.3">
      <c r="B9" s="3310" t="s">
        <v>2189</v>
      </c>
      <c r="C9" s="3311" t="s">
        <v>2190</v>
      </c>
      <c r="D9" s="3311" t="s">
        <v>2191</v>
      </c>
      <c r="E9" s="3311" t="s">
        <v>2190</v>
      </c>
      <c r="F9" s="3311" t="s">
        <v>2191</v>
      </c>
      <c r="G9" s="3311" t="s">
        <v>2190</v>
      </c>
      <c r="H9" s="3311" t="s">
        <v>2191</v>
      </c>
      <c r="I9" s="3311" t="s">
        <v>2190</v>
      </c>
      <c r="J9" s="3311" t="s">
        <v>2191</v>
      </c>
      <c r="K9" s="3311" t="s">
        <v>2190</v>
      </c>
      <c r="L9" s="3311" t="s">
        <v>2191</v>
      </c>
      <c r="M9" s="3311" t="s">
        <v>2190</v>
      </c>
      <c r="N9" s="3311" t="s">
        <v>2191</v>
      </c>
      <c r="O9" s="3312" t="s">
        <v>2190</v>
      </c>
      <c r="P9" s="3311" t="s">
        <v>2191</v>
      </c>
      <c r="Q9" s="3312" t="s">
        <v>2190</v>
      </c>
      <c r="R9" s="3313" t="s">
        <v>2191</v>
      </c>
    </row>
    <row r="10" spans="2:19" ht="18" customHeight="1" thickTop="1" x14ac:dyDescent="0.25">
      <c r="B10" s="3314" t="s">
        <v>2090</v>
      </c>
      <c r="C10" s="3601" t="s">
        <v>2543</v>
      </c>
      <c r="D10" s="3601" t="s">
        <v>2544</v>
      </c>
      <c r="E10" s="3601" t="s">
        <v>2543</v>
      </c>
      <c r="F10" s="3601" t="s">
        <v>2544</v>
      </c>
      <c r="G10" s="3601" t="s">
        <v>2543</v>
      </c>
      <c r="H10" s="3601" t="s">
        <v>2544</v>
      </c>
      <c r="I10" s="3977"/>
      <c r="J10" s="3977"/>
      <c r="K10" s="3977"/>
      <c r="L10" s="3977"/>
      <c r="M10" s="3977"/>
      <c r="N10" s="3973"/>
      <c r="O10" s="3973"/>
      <c r="P10" s="3973"/>
      <c r="Q10" s="3973"/>
      <c r="R10" s="3979"/>
    </row>
    <row r="11" spans="2:19" ht="18" customHeight="1" x14ac:dyDescent="0.25">
      <c r="B11" s="3542" t="s">
        <v>71</v>
      </c>
      <c r="C11" s="3601" t="s">
        <v>2543</v>
      </c>
      <c r="D11" s="3601" t="s">
        <v>2544</v>
      </c>
      <c r="E11" s="3601" t="s">
        <v>2543</v>
      </c>
      <c r="F11" s="3601" t="s">
        <v>2544</v>
      </c>
      <c r="G11" s="3601" t="s">
        <v>2543</v>
      </c>
      <c r="H11" s="3601" t="s">
        <v>2544</v>
      </c>
      <c r="I11" s="3974"/>
      <c r="J11" s="3974"/>
      <c r="K11" s="3974"/>
      <c r="L11" s="3974"/>
      <c r="M11" s="3974"/>
      <c r="N11" s="3975"/>
      <c r="O11" s="3975"/>
      <c r="P11" s="3975"/>
      <c r="Q11" s="3975"/>
      <c r="R11" s="3980"/>
    </row>
    <row r="12" spans="2:19" ht="18" customHeight="1" x14ac:dyDescent="0.25">
      <c r="B12" s="3702" t="s">
        <v>2092</v>
      </c>
      <c r="C12" s="3601" t="s">
        <v>2543</v>
      </c>
      <c r="D12" s="3601" t="s">
        <v>2544</v>
      </c>
      <c r="E12" s="3601" t="s">
        <v>2543</v>
      </c>
      <c r="F12" s="3601" t="s">
        <v>2544</v>
      </c>
      <c r="G12" s="3601" t="s">
        <v>2543</v>
      </c>
      <c r="H12" s="3601" t="s">
        <v>2544</v>
      </c>
      <c r="I12" s="3974"/>
      <c r="J12" s="3974"/>
      <c r="K12" s="3974"/>
      <c r="L12" s="3974"/>
      <c r="M12" s="3974"/>
      <c r="N12" s="3975"/>
      <c r="O12" s="3975"/>
      <c r="P12" s="3975"/>
      <c r="Q12" s="3975"/>
      <c r="R12" s="3980"/>
    </row>
    <row r="13" spans="2:19" ht="18" customHeight="1" x14ac:dyDescent="0.25">
      <c r="B13" s="3702" t="s">
        <v>2155</v>
      </c>
      <c r="C13" s="3601" t="s">
        <v>2543</v>
      </c>
      <c r="D13" s="3601" t="s">
        <v>2544</v>
      </c>
      <c r="E13" s="3601" t="s">
        <v>2543</v>
      </c>
      <c r="F13" s="3601" t="s">
        <v>2544</v>
      </c>
      <c r="G13" s="3601" t="s">
        <v>2543</v>
      </c>
      <c r="H13" s="3601" t="s">
        <v>2544</v>
      </c>
      <c r="I13" s="3976"/>
      <c r="J13" s="3976"/>
      <c r="K13" s="3976"/>
      <c r="L13" s="3976"/>
      <c r="M13" s="3976"/>
      <c r="N13" s="3981"/>
      <c r="O13" s="3981"/>
      <c r="P13" s="3981"/>
      <c r="Q13" s="3981"/>
      <c r="R13" s="3982"/>
    </row>
    <row r="14" spans="2:19" ht="18" customHeight="1" x14ac:dyDescent="0.25">
      <c r="B14" s="3702" t="s">
        <v>2094</v>
      </c>
      <c r="C14" s="3601" t="s">
        <v>2543</v>
      </c>
      <c r="D14" s="3601" t="s">
        <v>2544</v>
      </c>
      <c r="E14" s="3601" t="s">
        <v>2543</v>
      </c>
      <c r="F14" s="3601" t="s">
        <v>2544</v>
      </c>
      <c r="G14" s="3601" t="s">
        <v>2543</v>
      </c>
      <c r="H14" s="3601" t="s">
        <v>2544</v>
      </c>
      <c r="I14" s="3974"/>
      <c r="J14" s="3974"/>
      <c r="K14" s="3974"/>
      <c r="L14" s="3974"/>
      <c r="M14" s="3974"/>
      <c r="N14" s="3975"/>
      <c r="O14" s="3975"/>
      <c r="P14" s="3975"/>
      <c r="Q14" s="3975"/>
      <c r="R14" s="3980"/>
    </row>
    <row r="15" spans="2:19" ht="18" customHeight="1" x14ac:dyDescent="0.25">
      <c r="B15" s="3702" t="s">
        <v>2095</v>
      </c>
      <c r="C15" s="3601" t="s">
        <v>2543</v>
      </c>
      <c r="D15" s="3601" t="s">
        <v>2544</v>
      </c>
      <c r="E15" s="3601" t="s">
        <v>2543</v>
      </c>
      <c r="F15" s="3601" t="s">
        <v>2544</v>
      </c>
      <c r="G15" s="3601" t="s">
        <v>2543</v>
      </c>
      <c r="H15" s="3601" t="s">
        <v>2544</v>
      </c>
      <c r="I15" s="3974"/>
      <c r="J15" s="3974"/>
      <c r="K15" s="3974"/>
      <c r="L15" s="3974"/>
      <c r="M15" s="3974"/>
      <c r="N15" s="3975"/>
      <c r="O15" s="3975"/>
      <c r="P15" s="3975"/>
      <c r="Q15" s="3975"/>
      <c r="R15" s="3980"/>
    </row>
    <row r="16" spans="2:19" ht="18" customHeight="1" x14ac:dyDescent="0.25">
      <c r="B16" s="3702" t="s">
        <v>2096</v>
      </c>
      <c r="C16" s="3601" t="s">
        <v>2543</v>
      </c>
      <c r="D16" s="3601" t="s">
        <v>2544</v>
      </c>
      <c r="E16" s="3601" t="s">
        <v>2543</v>
      </c>
      <c r="F16" s="3601" t="s">
        <v>2544</v>
      </c>
      <c r="G16" s="3601" t="s">
        <v>2543</v>
      </c>
      <c r="H16" s="3601" t="s">
        <v>2544</v>
      </c>
      <c r="I16" s="3974"/>
      <c r="J16" s="3974"/>
      <c r="K16" s="3974"/>
      <c r="L16" s="3974"/>
      <c r="M16" s="3974"/>
      <c r="N16" s="3975"/>
      <c r="O16" s="3975"/>
      <c r="P16" s="3975"/>
      <c r="Q16" s="3975"/>
      <c r="R16" s="3980"/>
    </row>
    <row r="17" spans="2:18" ht="18" customHeight="1" x14ac:dyDescent="0.25">
      <c r="B17" s="3542" t="s">
        <v>40</v>
      </c>
      <c r="C17" s="3601" t="s">
        <v>2053</v>
      </c>
      <c r="D17" s="3601" t="s">
        <v>2053</v>
      </c>
      <c r="E17" s="3601" t="s">
        <v>2053</v>
      </c>
      <c r="F17" s="3601" t="s">
        <v>2053</v>
      </c>
      <c r="G17" s="3601" t="s">
        <v>2053</v>
      </c>
      <c r="H17" s="3601" t="s">
        <v>2053</v>
      </c>
      <c r="I17" s="3974"/>
      <c r="J17" s="3974"/>
      <c r="K17" s="3974"/>
      <c r="L17" s="3974"/>
      <c r="M17" s="3974"/>
      <c r="N17" s="3975"/>
      <c r="O17" s="3975"/>
      <c r="P17" s="3975"/>
      <c r="Q17" s="3975"/>
      <c r="R17" s="3980"/>
    </row>
    <row r="18" spans="2:18" ht="18" customHeight="1" x14ac:dyDescent="0.25">
      <c r="B18" s="3702" t="s">
        <v>2097</v>
      </c>
      <c r="C18" s="3601" t="s">
        <v>2053</v>
      </c>
      <c r="D18" s="3601" t="s">
        <v>2053</v>
      </c>
      <c r="E18" s="3601" t="s">
        <v>2053</v>
      </c>
      <c r="F18" s="3601" t="s">
        <v>2053</v>
      </c>
      <c r="G18" s="3601" t="s">
        <v>2053</v>
      </c>
      <c r="H18" s="3601" t="s">
        <v>2053</v>
      </c>
      <c r="I18" s="3974"/>
      <c r="J18" s="3974"/>
      <c r="K18" s="3974"/>
      <c r="L18" s="3974"/>
      <c r="M18" s="3974"/>
      <c r="N18" s="3975"/>
      <c r="O18" s="3975"/>
      <c r="P18" s="3975"/>
      <c r="Q18" s="3975"/>
      <c r="R18" s="3980"/>
    </row>
    <row r="19" spans="2:18" ht="18" customHeight="1" x14ac:dyDescent="0.25">
      <c r="B19" s="3703" t="s">
        <v>2098</v>
      </c>
      <c r="C19" s="3601" t="s">
        <v>2053</v>
      </c>
      <c r="D19" s="3601" t="s">
        <v>2053</v>
      </c>
      <c r="E19" s="3601" t="s">
        <v>2053</v>
      </c>
      <c r="F19" s="3601" t="s">
        <v>2053</v>
      </c>
      <c r="G19" s="3601" t="s">
        <v>2053</v>
      </c>
      <c r="H19" s="3601" t="s">
        <v>2053</v>
      </c>
      <c r="I19" s="3974"/>
      <c r="J19" s="3974"/>
      <c r="K19" s="3974"/>
      <c r="L19" s="3974"/>
      <c r="M19" s="3974"/>
      <c r="N19" s="3975"/>
      <c r="O19" s="3975"/>
      <c r="P19" s="3975"/>
      <c r="Q19" s="3975"/>
      <c r="R19" s="3980"/>
    </row>
    <row r="20" spans="2:18" ht="18" customHeight="1" x14ac:dyDescent="0.25">
      <c r="B20" s="3544" t="s">
        <v>2156</v>
      </c>
      <c r="C20" s="3601" t="s">
        <v>2053</v>
      </c>
      <c r="D20" s="3601" t="s">
        <v>2053</v>
      </c>
      <c r="E20" s="3602"/>
      <c r="F20" s="3602"/>
      <c r="G20" s="3602"/>
      <c r="H20" s="3602"/>
      <c r="I20" s="3974"/>
      <c r="J20" s="3974"/>
      <c r="K20" s="3974"/>
      <c r="L20" s="3974"/>
      <c r="M20" s="3974"/>
      <c r="N20" s="3975"/>
      <c r="O20" s="3975"/>
      <c r="P20" s="3975"/>
      <c r="Q20" s="3975"/>
      <c r="R20" s="3980"/>
    </row>
    <row r="21" spans="2:18" ht="18" customHeight="1" x14ac:dyDescent="0.25">
      <c r="B21" s="3315" t="s">
        <v>2192</v>
      </c>
      <c r="C21" s="3601" t="s">
        <v>2053</v>
      </c>
      <c r="D21" s="3601" t="s">
        <v>2053</v>
      </c>
      <c r="E21" s="3601" t="s">
        <v>2053</v>
      </c>
      <c r="F21" s="3601" t="s">
        <v>2053</v>
      </c>
      <c r="G21" s="3601" t="s">
        <v>2053</v>
      </c>
      <c r="H21" s="3601" t="s">
        <v>2053</v>
      </c>
      <c r="I21" s="3978" t="s">
        <v>2541</v>
      </c>
      <c r="J21" s="3978" t="s">
        <v>2541</v>
      </c>
      <c r="K21" s="3978" t="s">
        <v>2541</v>
      </c>
      <c r="L21" s="3978" t="s">
        <v>2541</v>
      </c>
      <c r="M21" s="3978" t="s">
        <v>2062</v>
      </c>
      <c r="N21" s="3978" t="s">
        <v>2062</v>
      </c>
      <c r="O21" s="3978" t="s">
        <v>2545</v>
      </c>
      <c r="P21" s="3978" t="s">
        <v>2545</v>
      </c>
      <c r="Q21" s="3978" t="s">
        <v>2545</v>
      </c>
      <c r="R21" s="3983" t="s">
        <v>2545</v>
      </c>
    </row>
    <row r="22" spans="2:18" ht="18" customHeight="1" x14ac:dyDescent="0.25">
      <c r="B22" s="3544" t="s">
        <v>2101</v>
      </c>
      <c r="C22" s="3601" t="s">
        <v>2053</v>
      </c>
      <c r="D22" s="3601" t="s">
        <v>2053</v>
      </c>
      <c r="E22" s="3601" t="s">
        <v>2053</v>
      </c>
      <c r="F22" s="3601" t="s">
        <v>2053</v>
      </c>
      <c r="G22" s="3601" t="s">
        <v>2053</v>
      </c>
      <c r="H22" s="3601" t="s">
        <v>2053</v>
      </c>
      <c r="I22" s="3974"/>
      <c r="J22" s="3974"/>
      <c r="K22" s="3974"/>
      <c r="L22" s="3974"/>
      <c r="M22" s="3974"/>
      <c r="N22" s="3975"/>
      <c r="O22" s="3975"/>
      <c r="P22" s="3975"/>
      <c r="Q22" s="3975"/>
      <c r="R22" s="3980"/>
    </row>
    <row r="23" spans="2:18" ht="18" customHeight="1" x14ac:dyDescent="0.25">
      <c r="B23" s="3544" t="s">
        <v>853</v>
      </c>
      <c r="C23" s="3601" t="s">
        <v>2053</v>
      </c>
      <c r="D23" s="3601" t="s">
        <v>2053</v>
      </c>
      <c r="E23" s="3601" t="s">
        <v>2053</v>
      </c>
      <c r="F23" s="3601" t="s">
        <v>2053</v>
      </c>
      <c r="G23" s="3601" t="s">
        <v>2053</v>
      </c>
      <c r="H23" s="3601" t="s">
        <v>2053</v>
      </c>
      <c r="I23" s="3978" t="s">
        <v>2541</v>
      </c>
      <c r="J23" s="3978" t="s">
        <v>2541</v>
      </c>
      <c r="K23" s="3978" t="s">
        <v>2541</v>
      </c>
      <c r="L23" s="3978" t="s">
        <v>2541</v>
      </c>
      <c r="M23" s="3978"/>
      <c r="N23" s="3978"/>
      <c r="O23" s="3978" t="s">
        <v>2541</v>
      </c>
      <c r="P23" s="3978" t="s">
        <v>2541</v>
      </c>
      <c r="Q23" s="3978" t="s">
        <v>2541</v>
      </c>
      <c r="R23" s="3983" t="s">
        <v>2541</v>
      </c>
    </row>
    <row r="24" spans="2:18" ht="18" customHeight="1" x14ac:dyDescent="0.25">
      <c r="B24" s="3544" t="s">
        <v>672</v>
      </c>
      <c r="C24" s="3601" t="s">
        <v>2053</v>
      </c>
      <c r="D24" s="3601" t="s">
        <v>2053</v>
      </c>
      <c r="E24" s="3601" t="s">
        <v>2053</v>
      </c>
      <c r="F24" s="3601" t="s">
        <v>2053</v>
      </c>
      <c r="G24" s="3601" t="s">
        <v>2053</v>
      </c>
      <c r="H24" s="3601" t="s">
        <v>2053</v>
      </c>
      <c r="I24" s="3978" t="s">
        <v>2541</v>
      </c>
      <c r="J24" s="3978" t="s">
        <v>2541</v>
      </c>
      <c r="K24" s="3978" t="s">
        <v>2541</v>
      </c>
      <c r="L24" s="3978" t="s">
        <v>2541</v>
      </c>
      <c r="M24" s="3978"/>
      <c r="N24" s="3978"/>
      <c r="O24" s="3978"/>
      <c r="P24" s="3978"/>
      <c r="Q24" s="3978"/>
      <c r="R24" s="3983"/>
    </row>
    <row r="25" spans="2:18" ht="18" customHeight="1" x14ac:dyDescent="0.25">
      <c r="B25" s="3545" t="s">
        <v>2157</v>
      </c>
      <c r="C25" s="3601" t="s">
        <v>2053</v>
      </c>
      <c r="D25" s="3601" t="s">
        <v>2053</v>
      </c>
      <c r="E25" s="3601" t="s">
        <v>2053</v>
      </c>
      <c r="F25" s="3601" t="s">
        <v>2053</v>
      </c>
      <c r="G25" s="3601" t="s">
        <v>2053</v>
      </c>
      <c r="H25" s="3601" t="s">
        <v>2053</v>
      </c>
      <c r="I25" s="3974"/>
      <c r="J25" s="3974"/>
      <c r="K25" s="3974"/>
      <c r="L25" s="3974"/>
      <c r="M25" s="3974"/>
      <c r="N25" s="3975"/>
      <c r="O25" s="3975"/>
      <c r="P25" s="3975"/>
      <c r="Q25" s="3975"/>
      <c r="R25" s="3980"/>
    </row>
    <row r="26" spans="2:18" ht="18" customHeight="1" x14ac:dyDescent="0.25">
      <c r="B26" s="3545" t="s">
        <v>2158</v>
      </c>
      <c r="C26" s="3729"/>
      <c r="D26" s="3729"/>
      <c r="E26" s="3729"/>
      <c r="F26" s="3729"/>
      <c r="G26" s="3601" t="s">
        <v>2053</v>
      </c>
      <c r="H26" s="3601" t="s">
        <v>2053</v>
      </c>
      <c r="I26" s="3978"/>
      <c r="J26" s="3978"/>
      <c r="K26" s="3978"/>
      <c r="L26" s="3978"/>
      <c r="M26" s="3978"/>
      <c r="N26" s="3978"/>
      <c r="O26" s="3978"/>
      <c r="P26" s="3978"/>
      <c r="Q26" s="3978"/>
      <c r="R26" s="3983"/>
    </row>
    <row r="27" spans="2:18" ht="18" customHeight="1" x14ac:dyDescent="0.25">
      <c r="B27" s="3545" t="s">
        <v>2159</v>
      </c>
      <c r="C27" s="3729"/>
      <c r="D27" s="3729"/>
      <c r="E27" s="3729"/>
      <c r="F27" s="3729"/>
      <c r="G27" s="3729"/>
      <c r="H27" s="3729"/>
      <c r="I27" s="3984"/>
      <c r="J27" s="3984"/>
      <c r="K27" s="3984"/>
      <c r="L27" s="3984"/>
      <c r="M27" s="3984"/>
      <c r="N27" s="3984"/>
      <c r="O27" s="3984" t="s">
        <v>2541</v>
      </c>
      <c r="P27" s="3984" t="s">
        <v>2541</v>
      </c>
      <c r="Q27" s="3984" t="s">
        <v>2541</v>
      </c>
      <c r="R27" s="3985" t="s">
        <v>2541</v>
      </c>
    </row>
    <row r="28" spans="2:18" ht="18" customHeight="1" x14ac:dyDescent="0.25">
      <c r="B28" s="3545" t="s">
        <v>2160</v>
      </c>
      <c r="C28" s="3601" t="s">
        <v>2053</v>
      </c>
      <c r="D28" s="3601" t="s">
        <v>2053</v>
      </c>
      <c r="E28" s="3601" t="s">
        <v>2053</v>
      </c>
      <c r="F28" s="3601" t="s">
        <v>2053</v>
      </c>
      <c r="G28" s="3601" t="s">
        <v>2053</v>
      </c>
      <c r="H28" s="3601" t="s">
        <v>2053</v>
      </c>
      <c r="I28" s="3986" t="s">
        <v>2541</v>
      </c>
      <c r="J28" s="3986" t="s">
        <v>2541</v>
      </c>
      <c r="K28" s="3986" t="s">
        <v>2541</v>
      </c>
      <c r="L28" s="3986" t="s">
        <v>2541</v>
      </c>
      <c r="M28" s="3986"/>
      <c r="N28" s="3986"/>
      <c r="O28" s="3986"/>
      <c r="P28" s="3986"/>
      <c r="Q28" s="3986"/>
      <c r="R28" s="3987"/>
    </row>
    <row r="29" spans="2:18" ht="18" customHeight="1" x14ac:dyDescent="0.25">
      <c r="B29" s="3544" t="s">
        <v>2161</v>
      </c>
      <c r="C29" s="3601" t="s">
        <v>2053</v>
      </c>
      <c r="D29" s="3601" t="s">
        <v>2053</v>
      </c>
      <c r="E29" s="3601" t="s">
        <v>2053</v>
      </c>
      <c r="F29" s="3601" t="s">
        <v>2053</v>
      </c>
      <c r="G29" s="3601" t="s">
        <v>2053</v>
      </c>
      <c r="H29" s="3601" t="s">
        <v>2053</v>
      </c>
      <c r="I29" s="3986" t="s">
        <v>2541</v>
      </c>
      <c r="J29" s="3986" t="s">
        <v>2541</v>
      </c>
      <c r="K29" s="3986" t="s">
        <v>2541</v>
      </c>
      <c r="L29" s="3986" t="s">
        <v>2541</v>
      </c>
      <c r="M29" s="3986" t="s">
        <v>2062</v>
      </c>
      <c r="N29" s="3986" t="s">
        <v>2062</v>
      </c>
      <c r="O29" s="3986" t="s">
        <v>2062</v>
      </c>
      <c r="P29" s="3986" t="s">
        <v>2062</v>
      </c>
      <c r="Q29" s="3986" t="s">
        <v>2062</v>
      </c>
      <c r="R29" s="3987" t="s">
        <v>2062</v>
      </c>
    </row>
    <row r="30" spans="2:18" ht="18" customHeight="1" x14ac:dyDescent="0.25">
      <c r="B30" s="3316" t="s">
        <v>2106</v>
      </c>
      <c r="C30" s="3601" t="s">
        <v>2543</v>
      </c>
      <c r="D30" s="3601" t="s">
        <v>2544</v>
      </c>
      <c r="E30" s="3601" t="s">
        <v>2543</v>
      </c>
      <c r="F30" s="3601" t="s">
        <v>2544</v>
      </c>
      <c r="G30" s="3601" t="s">
        <v>2543</v>
      </c>
      <c r="H30" s="3601" t="s">
        <v>2544</v>
      </c>
      <c r="I30" s="3977"/>
      <c r="J30" s="3988"/>
      <c r="K30" s="3977"/>
      <c r="L30" s="3988"/>
      <c r="M30" s="3977"/>
      <c r="N30" s="3989"/>
      <c r="O30" s="3990"/>
      <c r="P30" s="3990"/>
      <c r="Q30" s="3990"/>
      <c r="R30" s="3991"/>
    </row>
    <row r="31" spans="2:18" ht="18" customHeight="1" x14ac:dyDescent="0.25">
      <c r="B31" s="3542" t="s">
        <v>2107</v>
      </c>
      <c r="C31" s="3730"/>
      <c r="D31" s="3730"/>
      <c r="E31" s="3601" t="s">
        <v>2543</v>
      </c>
      <c r="F31" s="3601" t="s">
        <v>2544</v>
      </c>
      <c r="G31" s="3728"/>
      <c r="H31" s="3728"/>
      <c r="I31" s="3974"/>
      <c r="J31" s="3992"/>
      <c r="K31" s="3974"/>
      <c r="L31" s="3992"/>
      <c r="M31" s="3974"/>
      <c r="N31" s="3993"/>
      <c r="O31" s="3994"/>
      <c r="P31" s="3994"/>
      <c r="Q31" s="3994"/>
      <c r="R31" s="3995"/>
    </row>
    <row r="32" spans="2:18" ht="18" customHeight="1" x14ac:dyDescent="0.25">
      <c r="B32" s="3542" t="s">
        <v>2108</v>
      </c>
      <c r="C32" s="3730"/>
      <c r="D32" s="3730"/>
      <c r="E32" s="3601" t="s">
        <v>2543</v>
      </c>
      <c r="F32" s="3601" t="s">
        <v>2544</v>
      </c>
      <c r="G32" s="3601" t="s">
        <v>2543</v>
      </c>
      <c r="H32" s="3601" t="s">
        <v>2544</v>
      </c>
      <c r="I32" s="3974"/>
      <c r="J32" s="3992"/>
      <c r="K32" s="3974"/>
      <c r="L32" s="3992"/>
      <c r="M32" s="3974"/>
      <c r="N32" s="3993"/>
      <c r="O32" s="3994"/>
      <c r="P32" s="3994"/>
      <c r="Q32" s="3994"/>
      <c r="R32" s="3995"/>
    </row>
    <row r="33" spans="2:18" ht="18" customHeight="1" x14ac:dyDescent="0.25">
      <c r="B33" s="3542" t="s">
        <v>2109</v>
      </c>
      <c r="C33" s="3730"/>
      <c r="D33" s="3730"/>
      <c r="E33" s="3601" t="s">
        <v>2053</v>
      </c>
      <c r="F33" s="3601" t="s">
        <v>2053</v>
      </c>
      <c r="G33" s="3728"/>
      <c r="H33" s="3728"/>
      <c r="I33" s="3974"/>
      <c r="J33" s="3992"/>
      <c r="K33" s="3974"/>
      <c r="L33" s="3992"/>
      <c r="M33" s="3974"/>
      <c r="N33" s="3993"/>
      <c r="O33" s="3994"/>
      <c r="P33" s="3994"/>
      <c r="Q33" s="3994"/>
      <c r="R33" s="3995"/>
    </row>
    <row r="34" spans="2:18" ht="18" customHeight="1" x14ac:dyDescent="0.25">
      <c r="B34" s="3542" t="s">
        <v>2110</v>
      </c>
      <c r="C34" s="3730"/>
      <c r="D34" s="3730"/>
      <c r="E34" s="3601" t="s">
        <v>2543</v>
      </c>
      <c r="F34" s="3601" t="s">
        <v>2544</v>
      </c>
      <c r="G34" s="3601" t="s">
        <v>2543</v>
      </c>
      <c r="H34" s="3601" t="s">
        <v>2544</v>
      </c>
      <c r="I34" s="3974"/>
      <c r="J34" s="3992"/>
      <c r="K34" s="3974"/>
      <c r="L34" s="3992"/>
      <c r="M34" s="3974"/>
      <c r="N34" s="3993"/>
      <c r="O34" s="3994"/>
      <c r="P34" s="3994"/>
      <c r="Q34" s="3994"/>
      <c r="R34" s="3995"/>
    </row>
    <row r="35" spans="2:18" ht="18" customHeight="1" x14ac:dyDescent="0.25">
      <c r="B35" s="3542" t="s">
        <v>2111</v>
      </c>
      <c r="C35" s="3730"/>
      <c r="D35" s="3730"/>
      <c r="E35" s="3601" t="s">
        <v>2053</v>
      </c>
      <c r="F35" s="3601" t="s">
        <v>2053</v>
      </c>
      <c r="G35" s="3601" t="s">
        <v>2053</v>
      </c>
      <c r="H35" s="3601" t="s">
        <v>2053</v>
      </c>
      <c r="I35" s="3974"/>
      <c r="J35" s="3992"/>
      <c r="K35" s="3974"/>
      <c r="L35" s="3992"/>
      <c r="M35" s="3974"/>
      <c r="N35" s="3993"/>
      <c r="O35" s="3994"/>
      <c r="P35" s="3994"/>
      <c r="Q35" s="3994"/>
      <c r="R35" s="3995"/>
    </row>
    <row r="36" spans="2:18" ht="18" customHeight="1" x14ac:dyDescent="0.25">
      <c r="B36" s="3542" t="s">
        <v>2112</v>
      </c>
      <c r="C36" s="3730"/>
      <c r="D36" s="3730"/>
      <c r="E36" s="3601" t="s">
        <v>2053</v>
      </c>
      <c r="F36" s="3601" t="s">
        <v>2053</v>
      </c>
      <c r="G36" s="3601" t="s">
        <v>2053</v>
      </c>
      <c r="H36" s="3601" t="s">
        <v>2053</v>
      </c>
      <c r="I36" s="3974"/>
      <c r="J36" s="3992"/>
      <c r="K36" s="3974"/>
      <c r="L36" s="3992"/>
      <c r="M36" s="3974"/>
      <c r="N36" s="3993"/>
      <c r="O36" s="3994"/>
      <c r="P36" s="3994"/>
      <c r="Q36" s="3994"/>
      <c r="R36" s="3995"/>
    </row>
    <row r="37" spans="2:18" ht="18" customHeight="1" x14ac:dyDescent="0.25">
      <c r="B37" s="3542" t="s">
        <v>1069</v>
      </c>
      <c r="C37" s="3601" t="s">
        <v>2066</v>
      </c>
      <c r="D37" s="3601" t="s">
        <v>2066</v>
      </c>
      <c r="E37" s="3603"/>
      <c r="F37" s="3603"/>
      <c r="G37" s="3602"/>
      <c r="H37" s="3602"/>
      <c r="I37" s="3974"/>
      <c r="J37" s="3992"/>
      <c r="K37" s="3974"/>
      <c r="L37" s="3992"/>
      <c r="M37" s="3974"/>
      <c r="N37" s="3993"/>
      <c r="O37" s="3994"/>
      <c r="P37" s="3994"/>
      <c r="Q37" s="3994"/>
      <c r="R37" s="3995"/>
    </row>
    <row r="38" spans="2:18" ht="18" customHeight="1" x14ac:dyDescent="0.25">
      <c r="B38" s="3542" t="s">
        <v>1070</v>
      </c>
      <c r="C38" s="3601" t="s">
        <v>2066</v>
      </c>
      <c r="D38" s="3601" t="s">
        <v>2066</v>
      </c>
      <c r="E38" s="3603"/>
      <c r="F38" s="3603"/>
      <c r="G38" s="3602"/>
      <c r="H38" s="3602"/>
      <c r="I38" s="3974"/>
      <c r="J38" s="3992"/>
      <c r="K38" s="3974"/>
      <c r="L38" s="3992"/>
      <c r="M38" s="3974"/>
      <c r="N38" s="3993"/>
      <c r="O38" s="3994"/>
      <c r="P38" s="3994"/>
      <c r="Q38" s="3994"/>
      <c r="R38" s="3995"/>
    </row>
    <row r="39" spans="2:18" ht="18" customHeight="1" x14ac:dyDescent="0.25">
      <c r="B39" s="3542" t="s">
        <v>1071</v>
      </c>
      <c r="C39" s="3601" t="s">
        <v>2066</v>
      </c>
      <c r="D39" s="3601" t="s">
        <v>2066</v>
      </c>
      <c r="E39" s="3603"/>
      <c r="F39" s="3603"/>
      <c r="G39" s="3602"/>
      <c r="H39" s="3602"/>
      <c r="I39" s="3974"/>
      <c r="J39" s="3992"/>
      <c r="K39" s="3974"/>
      <c r="L39" s="3992"/>
      <c r="M39" s="3974"/>
      <c r="N39" s="3993"/>
      <c r="O39" s="3994"/>
      <c r="P39" s="3994"/>
      <c r="Q39" s="3994"/>
      <c r="R39" s="3995"/>
    </row>
    <row r="40" spans="2:18" ht="18" customHeight="1" x14ac:dyDescent="0.25">
      <c r="B40" s="3542" t="s">
        <v>2114</v>
      </c>
      <c r="C40" s="3601" t="s">
        <v>2053</v>
      </c>
      <c r="D40" s="3601" t="s">
        <v>2053</v>
      </c>
      <c r="E40" s="3601" t="s">
        <v>2053</v>
      </c>
      <c r="F40" s="3601" t="s">
        <v>2053</v>
      </c>
      <c r="G40" s="3601" t="s">
        <v>2053</v>
      </c>
      <c r="H40" s="3601" t="s">
        <v>2053</v>
      </c>
      <c r="I40" s="3974"/>
      <c r="J40" s="3992"/>
      <c r="K40" s="3974"/>
      <c r="L40" s="3992"/>
      <c r="M40" s="3974"/>
      <c r="N40" s="3993"/>
      <c r="O40" s="3994"/>
      <c r="P40" s="3994"/>
      <c r="Q40" s="3994"/>
      <c r="R40" s="3995"/>
    </row>
    <row r="41" spans="2:18" ht="18" customHeight="1" x14ac:dyDescent="0.25">
      <c r="B41" s="3315" t="s">
        <v>2193</v>
      </c>
      <c r="C41" s="3601" t="s">
        <v>2070</v>
      </c>
      <c r="D41" s="3601" t="s">
        <v>2070</v>
      </c>
      <c r="E41" s="3601" t="s">
        <v>2070</v>
      </c>
      <c r="F41" s="3601" t="s">
        <v>2070</v>
      </c>
      <c r="G41" s="3601" t="s">
        <v>2070</v>
      </c>
      <c r="H41" s="3601" t="s">
        <v>2070</v>
      </c>
      <c r="I41" s="3974"/>
      <c r="J41" s="3992"/>
      <c r="K41" s="3974"/>
      <c r="L41" s="3992"/>
      <c r="M41" s="3974"/>
      <c r="N41" s="3993"/>
      <c r="O41" s="3994"/>
      <c r="P41" s="3994"/>
      <c r="Q41" s="3994"/>
      <c r="R41" s="3995"/>
    </row>
    <row r="42" spans="2:18" ht="18" customHeight="1" x14ac:dyDescent="0.25">
      <c r="B42" s="3542" t="s">
        <v>1456</v>
      </c>
      <c r="C42" s="3601" t="s">
        <v>2066</v>
      </c>
      <c r="D42" s="3601" t="s">
        <v>2066</v>
      </c>
      <c r="E42" s="3601" t="s">
        <v>2066</v>
      </c>
      <c r="F42" s="3601" t="s">
        <v>2066</v>
      </c>
      <c r="G42" s="3601" t="s">
        <v>2066</v>
      </c>
      <c r="H42" s="3601" t="s">
        <v>2066</v>
      </c>
      <c r="I42" s="3974"/>
      <c r="J42" s="3992"/>
      <c r="K42" s="3974"/>
      <c r="L42" s="3992"/>
      <c r="M42" s="3974"/>
      <c r="N42" s="3993"/>
      <c r="O42" s="3994"/>
      <c r="P42" s="3994"/>
      <c r="Q42" s="3994"/>
      <c r="R42" s="3995"/>
    </row>
    <row r="43" spans="2:18" ht="18" customHeight="1" x14ac:dyDescent="0.25">
      <c r="B43" s="3542" t="s">
        <v>1459</v>
      </c>
      <c r="C43" s="3601" t="s">
        <v>2066</v>
      </c>
      <c r="D43" s="3601" t="s">
        <v>2066</v>
      </c>
      <c r="E43" s="3601" t="s">
        <v>2066</v>
      </c>
      <c r="F43" s="3601" t="s">
        <v>2066</v>
      </c>
      <c r="G43" s="3601" t="s">
        <v>2066</v>
      </c>
      <c r="H43" s="3601" t="s">
        <v>2066</v>
      </c>
      <c r="I43" s="3977"/>
      <c r="J43" s="3988"/>
      <c r="K43" s="3977"/>
      <c r="L43" s="3988"/>
      <c r="M43" s="3977"/>
      <c r="N43" s="3989"/>
      <c r="O43" s="3994"/>
      <c r="P43" s="3994"/>
      <c r="Q43" s="3994"/>
      <c r="R43" s="3995"/>
    </row>
    <row r="44" spans="2:18" ht="18" customHeight="1" x14ac:dyDescent="0.25">
      <c r="B44" s="3542" t="s">
        <v>1462</v>
      </c>
      <c r="C44" s="3601" t="s">
        <v>2066</v>
      </c>
      <c r="D44" s="3601" t="s">
        <v>2066</v>
      </c>
      <c r="E44" s="3601" t="s">
        <v>2066</v>
      </c>
      <c r="F44" s="3601" t="s">
        <v>2066</v>
      </c>
      <c r="G44" s="3601" t="s">
        <v>2066</v>
      </c>
      <c r="H44" s="3601" t="s">
        <v>2066</v>
      </c>
      <c r="I44" s="3977"/>
      <c r="J44" s="3988"/>
      <c r="K44" s="3977"/>
      <c r="L44" s="3988"/>
      <c r="M44" s="3977"/>
      <c r="N44" s="3989"/>
      <c r="O44" s="3994"/>
      <c r="P44" s="3994"/>
      <c r="Q44" s="3994"/>
      <c r="R44" s="3995"/>
    </row>
    <row r="45" spans="2:18" ht="18" customHeight="1" x14ac:dyDescent="0.25">
      <c r="B45" s="3542" t="s">
        <v>2163</v>
      </c>
      <c r="C45" s="3601" t="s">
        <v>2070</v>
      </c>
      <c r="D45" s="3601" t="s">
        <v>2070</v>
      </c>
      <c r="E45" s="3601" t="s">
        <v>2070</v>
      </c>
      <c r="F45" s="3601" t="s">
        <v>2070</v>
      </c>
      <c r="G45" s="3601" t="s">
        <v>2070</v>
      </c>
      <c r="H45" s="3601" t="s">
        <v>2070</v>
      </c>
      <c r="I45" s="3974"/>
      <c r="J45" s="3992"/>
      <c r="K45" s="3974"/>
      <c r="L45" s="3992"/>
      <c r="M45" s="3974"/>
      <c r="N45" s="3993"/>
      <c r="O45" s="3994"/>
      <c r="P45" s="3994"/>
      <c r="Q45" s="3994"/>
      <c r="R45" s="3995"/>
    </row>
    <row r="46" spans="2:18" ht="18" customHeight="1" x14ac:dyDescent="0.25">
      <c r="B46" s="3542" t="s">
        <v>2164</v>
      </c>
      <c r="C46" s="3601" t="s">
        <v>2070</v>
      </c>
      <c r="D46" s="3601" t="s">
        <v>2070</v>
      </c>
      <c r="E46" s="3601" t="s">
        <v>2070</v>
      </c>
      <c r="F46" s="3601" t="s">
        <v>2070</v>
      </c>
      <c r="G46" s="3601" t="s">
        <v>2070</v>
      </c>
      <c r="H46" s="3601" t="s">
        <v>2070</v>
      </c>
      <c r="I46" s="3974"/>
      <c r="J46" s="3992"/>
      <c r="K46" s="3974"/>
      <c r="L46" s="3992"/>
      <c r="M46" s="3974"/>
      <c r="N46" s="3993"/>
      <c r="O46" s="3994"/>
      <c r="P46" s="3994"/>
      <c r="Q46" s="3994"/>
      <c r="R46" s="3995"/>
    </row>
    <row r="47" spans="2:18" ht="18" customHeight="1" x14ac:dyDescent="0.25">
      <c r="B47" s="3542" t="s">
        <v>2165</v>
      </c>
      <c r="C47" s="3601" t="s">
        <v>2070</v>
      </c>
      <c r="D47" s="3601" t="s">
        <v>2070</v>
      </c>
      <c r="E47" s="3601" t="s">
        <v>2070</v>
      </c>
      <c r="F47" s="3601" t="s">
        <v>2070</v>
      </c>
      <c r="G47" s="3601" t="s">
        <v>2070</v>
      </c>
      <c r="H47" s="3601" t="s">
        <v>2070</v>
      </c>
      <c r="I47" s="3976"/>
      <c r="J47" s="3996"/>
      <c r="K47" s="3976"/>
      <c r="L47" s="3996"/>
      <c r="M47" s="3976"/>
      <c r="N47" s="3997"/>
      <c r="O47" s="3994"/>
      <c r="P47" s="3994"/>
      <c r="Q47" s="3994"/>
      <c r="R47" s="3995"/>
    </row>
    <row r="48" spans="2:18" ht="18" customHeight="1" x14ac:dyDescent="0.25">
      <c r="B48" s="3542" t="s">
        <v>2166</v>
      </c>
      <c r="C48" s="3601" t="s">
        <v>2070</v>
      </c>
      <c r="D48" s="3601" t="s">
        <v>2070</v>
      </c>
      <c r="E48" s="3728"/>
      <c r="F48" s="3728"/>
      <c r="G48" s="3728"/>
      <c r="H48" s="3728"/>
      <c r="I48" s="3976"/>
      <c r="J48" s="3996"/>
      <c r="K48" s="3976"/>
      <c r="L48" s="3996"/>
      <c r="M48" s="3976"/>
      <c r="N48" s="3997"/>
      <c r="O48" s="3994"/>
      <c r="P48" s="3994"/>
      <c r="Q48" s="3994"/>
      <c r="R48" s="3995"/>
    </row>
    <row r="49" spans="2:18" ht="18" customHeight="1" x14ac:dyDescent="0.25">
      <c r="B49" s="3542" t="s">
        <v>2167</v>
      </c>
      <c r="C49" s="3601" t="s">
        <v>2053</v>
      </c>
      <c r="D49" s="3601" t="s">
        <v>2053</v>
      </c>
      <c r="E49" s="3601" t="s">
        <v>2053</v>
      </c>
      <c r="F49" s="3601" t="s">
        <v>2053</v>
      </c>
      <c r="G49" s="3601" t="s">
        <v>2053</v>
      </c>
      <c r="H49" s="3601" t="s">
        <v>2053</v>
      </c>
      <c r="I49" s="3974"/>
      <c r="J49" s="3992"/>
      <c r="K49" s="3974"/>
      <c r="L49" s="3992"/>
      <c r="M49" s="3974"/>
      <c r="N49" s="3993"/>
      <c r="O49" s="3994"/>
      <c r="P49" s="3994"/>
      <c r="Q49" s="3994"/>
      <c r="R49" s="3995"/>
    </row>
    <row r="50" spans="2:18" ht="18" customHeight="1" x14ac:dyDescent="0.25">
      <c r="B50" s="3315" t="s">
        <v>2124</v>
      </c>
      <c r="C50" s="3601" t="s">
        <v>2543</v>
      </c>
      <c r="D50" s="3601" t="s">
        <v>2544</v>
      </c>
      <c r="E50" s="3601" t="s">
        <v>2543</v>
      </c>
      <c r="F50" s="3601" t="s">
        <v>2544</v>
      </c>
      <c r="G50" s="3601" t="s">
        <v>2543</v>
      </c>
      <c r="H50" s="3601" t="s">
        <v>2544</v>
      </c>
      <c r="I50" s="3974"/>
      <c r="J50" s="3992"/>
      <c r="K50" s="3974"/>
      <c r="L50" s="3992"/>
      <c r="M50" s="3974"/>
      <c r="N50" s="3993"/>
      <c r="O50" s="3994"/>
      <c r="P50" s="3994"/>
      <c r="Q50" s="3994"/>
      <c r="R50" s="3995"/>
    </row>
    <row r="51" spans="2:18" ht="18" customHeight="1" x14ac:dyDescent="0.25">
      <c r="B51" s="3542" t="s">
        <v>2168</v>
      </c>
      <c r="C51" s="3730"/>
      <c r="D51" s="3730"/>
      <c r="E51" s="3601" t="s">
        <v>2543</v>
      </c>
      <c r="F51" s="3601" t="s">
        <v>2544</v>
      </c>
      <c r="G51" s="3728"/>
      <c r="H51" s="3728"/>
      <c r="I51" s="3974"/>
      <c r="J51" s="3992"/>
      <c r="K51" s="3974"/>
      <c r="L51" s="3992"/>
      <c r="M51" s="3974"/>
      <c r="N51" s="3993"/>
      <c r="O51" s="3994"/>
      <c r="P51" s="3994"/>
      <c r="Q51" s="3994"/>
      <c r="R51" s="3995"/>
    </row>
    <row r="52" spans="2:18" ht="18" customHeight="1" x14ac:dyDescent="0.25">
      <c r="B52" s="3542" t="s">
        <v>2169</v>
      </c>
      <c r="C52" s="3730"/>
      <c r="D52" s="3730"/>
      <c r="E52" s="3601" t="s">
        <v>2543</v>
      </c>
      <c r="F52" s="3601" t="s">
        <v>2544</v>
      </c>
      <c r="G52" s="3601" t="s">
        <v>2543</v>
      </c>
      <c r="H52" s="3601" t="s">
        <v>2544</v>
      </c>
      <c r="I52" s="3974"/>
      <c r="J52" s="3992"/>
      <c r="K52" s="3974"/>
      <c r="L52" s="3992"/>
      <c r="M52" s="3974"/>
      <c r="N52" s="3993"/>
      <c r="O52" s="3994"/>
      <c r="P52" s="3994"/>
      <c r="Q52" s="3994"/>
      <c r="R52" s="3995"/>
    </row>
    <row r="53" spans="2:18" ht="18" customHeight="1" x14ac:dyDescent="0.25">
      <c r="B53" s="3547" t="s">
        <v>2170</v>
      </c>
      <c r="C53" s="3601" t="s">
        <v>2066</v>
      </c>
      <c r="D53" s="3601" t="s">
        <v>2066</v>
      </c>
      <c r="E53" s="3601" t="s">
        <v>2066</v>
      </c>
      <c r="F53" s="3601" t="s">
        <v>2066</v>
      </c>
      <c r="G53" s="3601" t="s">
        <v>2066</v>
      </c>
      <c r="H53" s="3601" t="s">
        <v>2066</v>
      </c>
      <c r="I53" s="3974"/>
      <c r="J53" s="3992"/>
      <c r="K53" s="3974"/>
      <c r="L53" s="3992"/>
      <c r="M53" s="3974"/>
      <c r="N53" s="3993"/>
      <c r="O53" s="3994"/>
      <c r="P53" s="3994"/>
      <c r="Q53" s="3994"/>
      <c r="R53" s="3995"/>
    </row>
    <row r="54" spans="2:18" ht="18" customHeight="1" x14ac:dyDescent="0.25">
      <c r="B54" s="3542" t="s">
        <v>2171</v>
      </c>
      <c r="C54" s="3730"/>
      <c r="D54" s="3730"/>
      <c r="E54" s="3601" t="s">
        <v>2543</v>
      </c>
      <c r="F54" s="3601" t="s">
        <v>2544</v>
      </c>
      <c r="G54" s="3601" t="s">
        <v>2543</v>
      </c>
      <c r="H54" s="3601" t="s">
        <v>2544</v>
      </c>
      <c r="I54" s="3974"/>
      <c r="J54" s="3992"/>
      <c r="K54" s="3974"/>
      <c r="L54" s="3992"/>
      <c r="M54" s="3974"/>
      <c r="N54" s="3993"/>
      <c r="O54" s="3994"/>
      <c r="P54" s="3994"/>
      <c r="Q54" s="3994"/>
      <c r="R54" s="3995"/>
    </row>
    <row r="55" spans="2:18" ht="18" customHeight="1" x14ac:dyDescent="0.25">
      <c r="B55" s="3542" t="s">
        <v>2172</v>
      </c>
      <c r="C55" s="3601" t="s">
        <v>2053</v>
      </c>
      <c r="D55" s="3601" t="s">
        <v>2053</v>
      </c>
      <c r="E55" s="3601" t="s">
        <v>2053</v>
      </c>
      <c r="F55" s="3601" t="s">
        <v>2053</v>
      </c>
      <c r="G55" s="3601" t="s">
        <v>2053</v>
      </c>
      <c r="H55" s="3601" t="s">
        <v>2053</v>
      </c>
      <c r="I55" s="3974"/>
      <c r="J55" s="3992"/>
      <c r="K55" s="3974"/>
      <c r="L55" s="3992"/>
      <c r="M55" s="3974"/>
      <c r="N55" s="3993"/>
      <c r="O55" s="3994"/>
      <c r="P55" s="3994"/>
      <c r="Q55" s="3994"/>
      <c r="R55" s="3995"/>
    </row>
    <row r="56" spans="2:18" ht="18" customHeight="1" thickBot="1" x14ac:dyDescent="0.3">
      <c r="B56" s="3317" t="s">
        <v>2194</v>
      </c>
      <c r="C56" s="3604" t="s">
        <v>2053</v>
      </c>
      <c r="D56" s="3604" t="s">
        <v>2053</v>
      </c>
      <c r="E56" s="3604" t="s">
        <v>2053</v>
      </c>
      <c r="F56" s="3604" t="s">
        <v>2053</v>
      </c>
      <c r="G56" s="3604" t="s">
        <v>2053</v>
      </c>
      <c r="H56" s="3604" t="s">
        <v>2053</v>
      </c>
      <c r="I56" s="3998" t="s">
        <v>2541</v>
      </c>
      <c r="J56" s="3998" t="s">
        <v>2541</v>
      </c>
      <c r="K56" s="3998" t="s">
        <v>2541</v>
      </c>
      <c r="L56" s="3998" t="s">
        <v>2541</v>
      </c>
      <c r="M56" s="3998" t="s">
        <v>2541</v>
      </c>
      <c r="N56" s="3998" t="s">
        <v>2541</v>
      </c>
      <c r="O56" s="3998" t="s">
        <v>2541</v>
      </c>
      <c r="P56" s="3998" t="s">
        <v>2541</v>
      </c>
      <c r="Q56" s="3998" t="s">
        <v>2541</v>
      </c>
      <c r="R56" s="3998" t="s">
        <v>2541</v>
      </c>
    </row>
    <row r="57" spans="2:18" ht="14.15" customHeight="1" x14ac:dyDescent="0.25">
      <c r="B57" s="3731" t="s">
        <v>2195</v>
      </c>
    </row>
    <row r="58" spans="2:18" ht="14.15" customHeight="1" x14ac:dyDescent="0.25">
      <c r="B58" s="3732" t="s">
        <v>2196</v>
      </c>
      <c r="C58" s="3733"/>
      <c r="D58" s="3734"/>
      <c r="E58" s="3734"/>
      <c r="F58" s="3734"/>
      <c r="G58" s="3734"/>
      <c r="H58" s="3734"/>
      <c r="I58" s="3734"/>
      <c r="J58" s="3734"/>
      <c r="K58" s="3734"/>
      <c r="L58" s="3734"/>
      <c r="M58" s="3734"/>
      <c r="N58" s="3734"/>
      <c r="O58" s="3734"/>
      <c r="P58" s="3734"/>
      <c r="Q58" s="3734"/>
      <c r="R58" s="3734"/>
    </row>
    <row r="59" spans="2:18" ht="14.15" customHeight="1" x14ac:dyDescent="0.25">
      <c r="B59" s="3735" t="s">
        <v>2197</v>
      </c>
      <c r="C59" s="3736"/>
      <c r="D59" s="3736"/>
      <c r="E59" s="3734"/>
      <c r="F59" s="3734"/>
      <c r="G59" s="3737"/>
      <c r="H59" s="3737"/>
      <c r="I59" s="3737"/>
      <c r="J59" s="3734"/>
      <c r="K59" s="3318"/>
      <c r="L59" s="3734"/>
      <c r="M59" s="3734"/>
      <c r="N59" s="3734"/>
      <c r="O59" s="3734"/>
      <c r="P59" s="3734"/>
      <c r="Q59" s="3734"/>
      <c r="R59" s="3734"/>
    </row>
    <row r="60" spans="2:18" ht="14.15" customHeight="1" x14ac:dyDescent="0.25">
      <c r="B60" s="3738"/>
      <c r="C60" s="3737"/>
      <c r="D60" s="3737"/>
      <c r="E60" s="3734"/>
      <c r="F60" s="3734"/>
      <c r="G60" s="3737"/>
      <c r="H60" s="3736"/>
      <c r="I60" s="3736"/>
      <c r="J60" s="3734"/>
      <c r="K60" s="3734"/>
      <c r="L60" s="3734"/>
      <c r="M60" s="3734"/>
      <c r="N60" s="3734"/>
      <c r="O60" s="3734"/>
      <c r="P60" s="3734"/>
      <c r="Q60" s="3734"/>
      <c r="R60" s="3734"/>
    </row>
    <row r="61" spans="2:18" ht="14.15" customHeight="1" x14ac:dyDescent="0.25">
      <c r="B61" s="3731" t="s">
        <v>2198</v>
      </c>
      <c r="C61" s="3736"/>
      <c r="D61" s="3736"/>
      <c r="E61" s="3734"/>
      <c r="F61" s="3734"/>
      <c r="G61" s="3737"/>
      <c r="H61" s="3734"/>
      <c r="I61" s="3736"/>
      <c r="J61" s="3734"/>
      <c r="K61" s="3734"/>
      <c r="L61" s="3734"/>
      <c r="M61" s="3734"/>
      <c r="N61" s="3734"/>
      <c r="O61" s="3734"/>
      <c r="P61" s="3734"/>
      <c r="Q61" s="3734"/>
      <c r="R61" s="3734"/>
    </row>
    <row r="62" spans="2:18" ht="14.15" customHeight="1" x14ac:dyDescent="0.25">
      <c r="B62" s="3739" t="s">
        <v>2199</v>
      </c>
      <c r="C62" s="3734"/>
      <c r="D62" s="3734"/>
      <c r="E62" s="3734"/>
      <c r="F62" s="3734"/>
      <c r="G62" s="3734"/>
      <c r="H62" s="3734"/>
      <c r="I62" s="3734"/>
      <c r="J62" s="3734"/>
      <c r="K62" s="3734"/>
      <c r="L62" s="3734"/>
      <c r="M62" s="3734"/>
      <c r="N62" s="3734"/>
      <c r="O62" s="3734"/>
      <c r="P62" s="3734"/>
      <c r="Q62" s="3734"/>
      <c r="R62" s="3734"/>
    </row>
    <row r="63" spans="2:18" ht="14.15" customHeight="1" x14ac:dyDescent="0.25">
      <c r="B63" s="3740"/>
    </row>
    <row r="64" spans="2:18" ht="14.15" customHeight="1" x14ac:dyDescent="0.25">
      <c r="B64" s="3731" t="s">
        <v>2200</v>
      </c>
    </row>
    <row r="65" spans="2:18" ht="14.15" customHeight="1" x14ac:dyDescent="0.25">
      <c r="B65" s="3741" t="s">
        <v>2201</v>
      </c>
      <c r="C65" s="3734"/>
      <c r="D65" s="3734"/>
      <c r="E65" s="3734"/>
      <c r="F65" s="3734"/>
      <c r="G65" s="3734"/>
      <c r="H65" s="3734"/>
      <c r="I65" s="3734"/>
      <c r="J65" s="3734"/>
      <c r="K65" s="3734"/>
      <c r="L65" s="3734"/>
      <c r="M65" s="3734"/>
      <c r="N65" s="3734"/>
      <c r="O65" s="3734"/>
      <c r="P65" s="3734"/>
      <c r="Q65" s="3734"/>
      <c r="R65" s="3734"/>
    </row>
    <row r="66" spans="2:18" ht="14.15" customHeight="1" x14ac:dyDescent="0.25">
      <c r="B66" s="3742" t="s">
        <v>2202</v>
      </c>
      <c r="C66" s="3734"/>
      <c r="D66" s="3734"/>
      <c r="E66" s="3734"/>
      <c r="F66" s="3734"/>
      <c r="G66" s="3734"/>
      <c r="H66" s="3734"/>
      <c r="I66" s="3734"/>
      <c r="J66" s="3734"/>
      <c r="K66" s="3734"/>
      <c r="L66" s="3734"/>
      <c r="M66" s="3734"/>
      <c r="N66" s="3734"/>
      <c r="O66" s="3734"/>
      <c r="P66" s="3734"/>
      <c r="Q66" s="3734"/>
      <c r="R66" s="3734"/>
    </row>
    <row r="67" spans="2:18" ht="14.15" customHeight="1" x14ac:dyDescent="0.25">
      <c r="B67" s="3743"/>
      <c r="C67" s="3736"/>
      <c r="D67" s="3736"/>
      <c r="E67" s="3318"/>
      <c r="F67" s="3734"/>
      <c r="G67" s="3736"/>
      <c r="H67" s="3734"/>
      <c r="I67" s="3734"/>
      <c r="J67" s="3734"/>
      <c r="K67" s="3734"/>
      <c r="L67" s="3734"/>
      <c r="M67" s="3734"/>
      <c r="N67" s="3734"/>
      <c r="O67" s="3734"/>
      <c r="P67" s="3734"/>
      <c r="Q67" s="3734"/>
      <c r="R67" s="3734"/>
    </row>
    <row r="68" spans="2:18" ht="14.15" customHeight="1" x14ac:dyDescent="0.25">
      <c r="B68" s="3731" t="s">
        <v>2203</v>
      </c>
      <c r="C68" s="3736"/>
      <c r="D68" s="3736"/>
      <c r="E68" s="3734"/>
      <c r="F68" s="3734"/>
      <c r="G68" s="3318"/>
      <c r="H68" s="3734"/>
      <c r="I68" s="3734"/>
      <c r="J68" s="3734"/>
      <c r="K68" s="3734"/>
      <c r="L68" s="3734"/>
      <c r="M68" s="3734"/>
      <c r="N68" s="3734"/>
      <c r="O68" s="3734"/>
      <c r="P68" s="3734"/>
      <c r="Q68" s="3734"/>
      <c r="R68" s="3734"/>
    </row>
    <row r="69" spans="2:18" ht="14.15" customHeight="1" x14ac:dyDescent="0.25">
      <c r="B69" s="3740"/>
    </row>
    <row r="70" spans="2:18" ht="14.15" customHeight="1" x14ac:dyDescent="0.25">
      <c r="B70" s="3744" t="s">
        <v>2146</v>
      </c>
    </row>
    <row r="71" spans="2:18" ht="14.15" customHeight="1" thickBot="1" x14ac:dyDescent="0.3">
      <c r="B71" s="3745"/>
      <c r="C71" s="3746"/>
      <c r="D71" s="3746"/>
      <c r="E71" s="3746"/>
      <c r="F71" s="3746"/>
      <c r="G71" s="3746"/>
      <c r="H71" s="3746"/>
      <c r="I71" s="3746"/>
      <c r="J71" s="3746"/>
      <c r="K71" s="3746"/>
      <c r="L71" s="3746"/>
      <c r="M71" s="3746"/>
      <c r="N71" s="3746"/>
      <c r="O71" s="3746"/>
      <c r="P71" s="3746"/>
      <c r="Q71" s="3746"/>
      <c r="R71" s="3746"/>
    </row>
    <row r="72" spans="2:18" ht="14.15" customHeight="1" x14ac:dyDescent="0.25">
      <c r="B72" s="3319" t="s">
        <v>282</v>
      </c>
      <c r="C72" s="3320"/>
      <c r="D72" s="3320"/>
      <c r="E72" s="3320"/>
      <c r="F72" s="3320"/>
      <c r="G72" s="3320"/>
      <c r="H72" s="3320"/>
      <c r="I72" s="3320"/>
      <c r="J72" s="3320"/>
      <c r="K72" s="3320"/>
      <c r="L72" s="3320"/>
      <c r="M72" s="3321"/>
      <c r="N72" s="3746"/>
      <c r="O72" s="3746"/>
      <c r="P72" s="3746"/>
      <c r="Q72" s="3746"/>
      <c r="R72" s="3746"/>
    </row>
    <row r="73" spans="2:18" ht="14.15" customHeight="1" x14ac:dyDescent="0.25">
      <c r="B73" s="3322" t="s">
        <v>2204</v>
      </c>
      <c r="C73" s="3323"/>
      <c r="D73" s="3323"/>
      <c r="E73" s="3323"/>
      <c r="F73" s="3323"/>
      <c r="G73" s="3323"/>
      <c r="H73" s="3323"/>
      <c r="I73" s="3323"/>
      <c r="J73" s="3323"/>
      <c r="K73" s="3323"/>
      <c r="L73" s="3323"/>
      <c r="M73" s="3324"/>
      <c r="N73" s="3746"/>
      <c r="O73" s="3746"/>
      <c r="P73" s="3746"/>
      <c r="Q73" s="3746"/>
      <c r="R73" s="3746"/>
    </row>
    <row r="74" spans="2:18" ht="14.15" customHeight="1" x14ac:dyDescent="0.25">
      <c r="B74" s="3322" t="s">
        <v>2205</v>
      </c>
      <c r="C74" s="3323"/>
      <c r="D74" s="3323"/>
      <c r="E74" s="3323"/>
      <c r="F74" s="3323"/>
      <c r="G74" s="3323"/>
      <c r="H74" s="3323"/>
      <c r="I74" s="3323"/>
      <c r="J74" s="3323"/>
      <c r="K74" s="3323"/>
      <c r="L74" s="3323"/>
      <c r="M74" s="3324"/>
      <c r="N74" s="3746"/>
      <c r="O74" s="3746"/>
      <c r="P74" s="3746"/>
      <c r="Q74" s="3746"/>
      <c r="R74" s="3746"/>
    </row>
    <row r="75" spans="2:18" ht="14.15" customHeight="1" x14ac:dyDescent="0.25">
      <c r="B75" s="3322" t="s">
        <v>2206</v>
      </c>
      <c r="C75" s="3323"/>
      <c r="D75" s="3323"/>
      <c r="E75" s="3323"/>
      <c r="F75" s="3323"/>
      <c r="G75" s="3323"/>
      <c r="H75" s="3323"/>
      <c r="I75" s="3323"/>
      <c r="J75" s="3323"/>
      <c r="K75" s="3323"/>
      <c r="L75" s="3323"/>
      <c r="M75" s="3324"/>
      <c r="N75" s="3746"/>
      <c r="O75" s="3746"/>
      <c r="P75" s="3746"/>
      <c r="Q75" s="3746"/>
      <c r="R75" s="3746"/>
    </row>
    <row r="76" spans="2:18" ht="14.15" customHeight="1" thickBot="1" x14ac:dyDescent="0.3">
      <c r="B76" s="3325" t="s">
        <v>2207</v>
      </c>
      <c r="C76" s="3326"/>
      <c r="D76" s="3326"/>
      <c r="E76" s="3326"/>
      <c r="F76" s="3326"/>
      <c r="G76" s="3326"/>
      <c r="H76" s="3326"/>
      <c r="I76" s="3326"/>
      <c r="J76" s="3326"/>
      <c r="K76" s="3326"/>
      <c r="L76" s="3326"/>
      <c r="M76" s="3327"/>
      <c r="N76" s="3746"/>
      <c r="O76" s="3746"/>
      <c r="P76" s="3746"/>
      <c r="Q76" s="3746"/>
      <c r="R76" s="3746"/>
    </row>
    <row r="77" spans="2:18" ht="12" customHeight="1" thickBot="1" x14ac:dyDescent="0.3">
      <c r="B77" s="3747"/>
      <c r="C77" s="264"/>
      <c r="D77" s="264"/>
      <c r="E77" s="264"/>
      <c r="F77" s="264"/>
      <c r="G77" s="264"/>
      <c r="H77" s="264"/>
      <c r="I77" s="264"/>
      <c r="J77" s="264"/>
      <c r="K77" s="264"/>
      <c r="L77" s="264"/>
      <c r="M77" s="1808"/>
      <c r="N77" s="3746"/>
      <c r="O77" s="3746"/>
      <c r="P77" s="3746"/>
      <c r="Q77" s="3746"/>
      <c r="R77" s="3746"/>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C11" sqref="C1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4" t="s">
        <v>2208</v>
      </c>
      <c r="C1" s="3234"/>
      <c r="D1" s="3234"/>
      <c r="E1" s="3234"/>
      <c r="F1" s="3234"/>
      <c r="G1" s="3234"/>
      <c r="I1" s="3227" t="s">
        <v>1</v>
      </c>
      <c r="J1" s="548">
        <f>Table1!$K$1</f>
        <v>2017</v>
      </c>
    </row>
    <row r="2" spans="2:10" ht="15" x14ac:dyDescent="0.25">
      <c r="B2" s="3228" t="s">
        <v>2</v>
      </c>
      <c r="I2" s="3227" t="s">
        <v>3</v>
      </c>
      <c r="J2" s="548">
        <f>Table1!$K$2</f>
        <v>2024</v>
      </c>
    </row>
    <row r="3" spans="2:10" ht="19" customHeight="1" x14ac:dyDescent="0.25">
      <c r="I3" s="3227" t="s">
        <v>4</v>
      </c>
      <c r="J3" s="548" t="str">
        <f>Table1!$K$3</f>
        <v>Tuvalu</v>
      </c>
    </row>
    <row r="4" spans="2:10" hidden="1" x14ac:dyDescent="0.25">
      <c r="I4" s="3227"/>
    </row>
    <row r="5" spans="2:10" hidden="1" x14ac:dyDescent="0.25">
      <c r="I5" s="3227"/>
    </row>
    <row r="6" spans="2:10" ht="13.5" thickBot="1" x14ac:dyDescent="0.3">
      <c r="B6" s="3226" t="s">
        <v>5</v>
      </c>
      <c r="I6" s="3227"/>
    </row>
    <row r="7" spans="2:10" ht="13" thickBot="1" x14ac:dyDescent="0.3">
      <c r="B7" s="3328"/>
      <c r="C7" s="3525" t="s">
        <v>2209</v>
      </c>
      <c r="D7" s="3525"/>
      <c r="E7" s="3525"/>
      <c r="F7" s="3525"/>
      <c r="G7" s="3525"/>
      <c r="H7" s="3525" t="s">
        <v>2210</v>
      </c>
      <c r="I7" s="3525"/>
    </row>
    <row r="8" spans="2:10" ht="14" x14ac:dyDescent="0.25">
      <c r="B8" s="3329" t="s">
        <v>2211</v>
      </c>
      <c r="C8" s="3330" t="s">
        <v>2077</v>
      </c>
      <c r="D8" s="3331" t="s">
        <v>11</v>
      </c>
      <c r="E8" s="3332" t="s">
        <v>12</v>
      </c>
      <c r="F8" s="3332" t="s">
        <v>2212</v>
      </c>
      <c r="G8" s="3332" t="s">
        <v>2213</v>
      </c>
      <c r="H8" s="3333" t="s">
        <v>2214</v>
      </c>
      <c r="I8" s="3334" t="s">
        <v>2215</v>
      </c>
    </row>
    <row r="9" spans="2:10" ht="18" customHeight="1" thickBot="1" x14ac:dyDescent="0.3">
      <c r="B9" s="3335"/>
      <c r="C9" s="3526" t="s">
        <v>14</v>
      </c>
      <c r="D9" s="3526"/>
      <c r="E9" s="3526"/>
      <c r="F9" s="3526"/>
      <c r="G9" s="3526"/>
      <c r="H9" s="3527" t="s">
        <v>14</v>
      </c>
      <c r="I9" s="3527"/>
    </row>
    <row r="10" spans="2:10" ht="18" customHeight="1" thickTop="1" thickBot="1" x14ac:dyDescent="0.3">
      <c r="B10" s="3336" t="s">
        <v>364</v>
      </c>
      <c r="C10" s="3972">
        <f>SUM(C11:C16)</f>
        <v>0.28530272476828233</v>
      </c>
      <c r="D10" s="3965">
        <f t="shared" ref="D10:F10" si="0">SUM(D11:D16)</f>
        <v>3.7297593120684501E-2</v>
      </c>
      <c r="E10" s="3965">
        <f t="shared" si="0"/>
        <v>5.8796811707963505E-3</v>
      </c>
      <c r="F10" s="3965">
        <f t="shared" si="0"/>
        <v>7.0110201578711895E-2</v>
      </c>
      <c r="G10" s="3963" t="s">
        <v>2053</v>
      </c>
      <c r="H10" s="3958" t="s">
        <v>2070</v>
      </c>
      <c r="I10" s="3971" t="s">
        <v>2074</v>
      </c>
    </row>
    <row r="11" spans="2:10" ht="18" customHeight="1" x14ac:dyDescent="0.25">
      <c r="B11" s="3337" t="s">
        <v>2090</v>
      </c>
      <c r="C11" s="3957">
        <f>Table1!D10</f>
        <v>3.8059601828227275E-4</v>
      </c>
      <c r="D11" s="3966">
        <f>Table1!G10</f>
        <v>3.7297593120684501E-2</v>
      </c>
      <c r="E11" s="3966">
        <f>Table1!H10</f>
        <v>5.8796811707963505E-3</v>
      </c>
      <c r="F11" s="3966">
        <f>Table1!F10</f>
        <v>7.0110201578711895E-2</v>
      </c>
      <c r="G11" s="3964" t="s">
        <v>2053</v>
      </c>
      <c r="H11" s="3969" t="s">
        <v>2066</v>
      </c>
      <c r="I11" s="3962" t="s">
        <v>2066</v>
      </c>
    </row>
    <row r="12" spans="2:10" ht="18" customHeight="1" x14ac:dyDescent="0.25">
      <c r="B12" s="3338" t="s">
        <v>2216</v>
      </c>
      <c r="C12" s="3967" t="s">
        <v>2053</v>
      </c>
      <c r="D12" s="245" t="s">
        <v>2053</v>
      </c>
      <c r="E12" s="245" t="s">
        <v>2053</v>
      </c>
      <c r="F12" s="245" t="s">
        <v>2053</v>
      </c>
      <c r="G12" s="245" t="s">
        <v>2053</v>
      </c>
      <c r="H12" s="3967" t="s">
        <v>2053</v>
      </c>
      <c r="I12" s="3970" t="s">
        <v>2053</v>
      </c>
    </row>
    <row r="13" spans="2:10" ht="14" x14ac:dyDescent="0.25">
      <c r="B13" s="3338" t="s">
        <v>2217</v>
      </c>
      <c r="C13" s="3967">
        <f>Table3!D10</f>
        <v>0.27268304000000004</v>
      </c>
      <c r="D13" s="245" t="str">
        <f>Table3!G10</f>
        <v>NO</v>
      </c>
      <c r="E13" s="245" t="str">
        <f>Table3!H10</f>
        <v>NO</v>
      </c>
      <c r="F13" s="245" t="str">
        <f>Table3!F10</f>
        <v>NO</v>
      </c>
      <c r="G13" s="3968"/>
      <c r="H13" s="3967" t="s">
        <v>2066</v>
      </c>
      <c r="I13" s="3970" t="s">
        <v>2071</v>
      </c>
    </row>
    <row r="14" spans="2:10" ht="14" x14ac:dyDescent="0.25">
      <c r="B14" s="3338" t="s">
        <v>2218</v>
      </c>
      <c r="C14" s="3967" t="s">
        <v>2066</v>
      </c>
      <c r="D14" s="3967" t="s">
        <v>2066</v>
      </c>
      <c r="E14" s="3967" t="s">
        <v>2066</v>
      </c>
      <c r="F14" s="3967" t="s">
        <v>2066</v>
      </c>
      <c r="G14" s="3968"/>
      <c r="H14" s="3961" t="s">
        <v>2066</v>
      </c>
      <c r="I14" s="3970" t="s">
        <v>2066</v>
      </c>
    </row>
    <row r="15" spans="2:10" ht="18" customHeight="1" x14ac:dyDescent="0.25">
      <c r="B15" s="3338" t="s">
        <v>2219</v>
      </c>
      <c r="C15" s="3967">
        <f>Table5!D10</f>
        <v>1.2239088749999998E-2</v>
      </c>
      <c r="D15" s="245" t="str">
        <f>Table5!G10</f>
        <v>NO,NE</v>
      </c>
      <c r="E15" s="245" t="str">
        <f>Table5!H10</f>
        <v>NO,NE</v>
      </c>
      <c r="F15" s="245" t="str">
        <f>Table5!F10</f>
        <v>NO,NE</v>
      </c>
      <c r="G15" s="245" t="s">
        <v>2062</v>
      </c>
      <c r="H15" s="3961" t="s">
        <v>2066</v>
      </c>
      <c r="I15" s="3970" t="s">
        <v>2066</v>
      </c>
    </row>
    <row r="16" spans="2:10" ht="18" customHeight="1" thickBot="1" x14ac:dyDescent="0.3">
      <c r="B16" s="3339" t="s">
        <v>2220</v>
      </c>
      <c r="C16" s="3960" t="s">
        <v>2053</v>
      </c>
      <c r="D16" s="2919" t="s">
        <v>2053</v>
      </c>
      <c r="E16" s="2923" t="s">
        <v>2053</v>
      </c>
      <c r="F16" s="2923" t="s">
        <v>2053</v>
      </c>
      <c r="G16" s="2923" t="s">
        <v>2053</v>
      </c>
      <c r="H16" s="3959" t="s">
        <v>2053</v>
      </c>
      <c r="I16" s="3172" t="s">
        <v>2053</v>
      </c>
    </row>
    <row r="17" spans="2:9" ht="15" x14ac:dyDescent="0.35">
      <c r="B17" s="3748" t="s">
        <v>2221</v>
      </c>
      <c r="C17" s="1786"/>
      <c r="D17" s="1786"/>
      <c r="E17" s="1786"/>
      <c r="F17" s="1786"/>
      <c r="G17" s="1786"/>
      <c r="H17" s="1786"/>
      <c r="I17" s="1786"/>
    </row>
    <row r="18" spans="2:9" ht="15" x14ac:dyDescent="0.35">
      <c r="B18" s="3748" t="s">
        <v>2222</v>
      </c>
      <c r="C18" s="1786"/>
      <c r="D18" s="1786"/>
      <c r="E18" s="1786"/>
      <c r="F18" s="1786"/>
      <c r="G18" s="1786"/>
      <c r="H18" s="1786"/>
      <c r="I18" s="1786"/>
    </row>
    <row r="19" spans="2:9" ht="15" x14ac:dyDescent="0.35">
      <c r="B19" s="3748" t="s">
        <v>2223</v>
      </c>
      <c r="C19" s="1786"/>
      <c r="D19" s="1786"/>
      <c r="E19" s="1786"/>
      <c r="F19" s="1786"/>
      <c r="G19" s="1786"/>
      <c r="H19" s="1786"/>
      <c r="I19" s="1786"/>
    </row>
    <row r="20" spans="2:9" ht="14.15" customHeight="1" x14ac:dyDescent="0.25">
      <c r="B20" s="3740"/>
    </row>
    <row r="21" spans="2:9" ht="14.15" customHeight="1" x14ac:dyDescent="0.25">
      <c r="B21" s="3744" t="s">
        <v>2146</v>
      </c>
    </row>
    <row r="22" spans="2:9" ht="14.15" customHeight="1" thickBot="1" x14ac:dyDescent="0.3">
      <c r="B22" s="3740"/>
    </row>
    <row r="23" spans="2:9" ht="13" x14ac:dyDescent="0.25">
      <c r="B23" s="3340" t="s">
        <v>1958</v>
      </c>
      <c r="C23" s="3341"/>
      <c r="D23" s="3341"/>
      <c r="E23" s="3341"/>
      <c r="F23" s="3341"/>
      <c r="G23" s="3341"/>
      <c r="H23" s="3341"/>
      <c r="I23" s="3342"/>
    </row>
    <row r="24" spans="2:9" ht="13" x14ac:dyDescent="0.25">
      <c r="B24" s="3343" t="s">
        <v>2224</v>
      </c>
      <c r="C24" s="3344"/>
      <c r="D24" s="3344"/>
      <c r="E24" s="3344"/>
      <c r="F24" s="3344"/>
      <c r="G24" s="3344"/>
      <c r="H24" s="3344"/>
      <c r="I24" s="3345"/>
    </row>
    <row r="25" spans="2:9" ht="13.5" thickBot="1" x14ac:dyDescent="0.3">
      <c r="B25" s="3346" t="s">
        <v>2225</v>
      </c>
      <c r="C25" s="3347"/>
      <c r="D25" s="3347"/>
      <c r="E25" s="3347"/>
      <c r="F25" s="3347"/>
      <c r="G25" s="3347"/>
      <c r="H25" s="3347"/>
      <c r="I25" s="3348"/>
    </row>
    <row r="26" spans="2:9" ht="13.5" thickBot="1" x14ac:dyDescent="0.35">
      <c r="B26" s="3558"/>
      <c r="C26" s="3349"/>
      <c r="D26" s="3349"/>
      <c r="E26" s="3349"/>
      <c r="F26" s="3349"/>
      <c r="G26" s="3349"/>
      <c r="H26" s="3349"/>
      <c r="I26" s="3350"/>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election activeCell="H1" sqref="H1:H3"/>
    </sheetView>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4" t="s">
        <v>2226</v>
      </c>
      <c r="C1" s="3234"/>
      <c r="G1" s="3227" t="s">
        <v>1</v>
      </c>
      <c r="H1" s="548">
        <f>Table1!$K$1</f>
        <v>2017</v>
      </c>
    </row>
    <row r="2" spans="2:8" ht="19" customHeight="1" x14ac:dyDescent="0.25">
      <c r="B2" s="3228" t="s">
        <v>2</v>
      </c>
      <c r="G2" s="3227" t="s">
        <v>3</v>
      </c>
      <c r="H2" s="548">
        <f>Table1!$K$2</f>
        <v>2024</v>
      </c>
    </row>
    <row r="3" spans="2:8" ht="19" customHeight="1" x14ac:dyDescent="0.25">
      <c r="B3" s="3226" t="s">
        <v>5</v>
      </c>
      <c r="G3" s="3227" t="s">
        <v>4</v>
      </c>
      <c r="H3" s="548" t="str">
        <f>Table1!$K$3</f>
        <v>Tuvalu</v>
      </c>
    </row>
    <row r="4" spans="2:8" ht="13.5" customHeight="1" thickBot="1" x14ac:dyDescent="0.35">
      <c r="B4" s="3225"/>
      <c r="G4" s="3227"/>
    </row>
    <row r="5" spans="2:8" ht="13.5" hidden="1" thickBot="1" x14ac:dyDescent="0.35">
      <c r="B5" s="3225"/>
      <c r="G5" s="3227"/>
    </row>
    <row r="6" spans="2:8" ht="14.25" customHeight="1" thickBot="1" x14ac:dyDescent="0.35">
      <c r="B6" s="3749"/>
      <c r="C6" s="3750"/>
      <c r="D6" s="3351"/>
      <c r="E6" s="3352"/>
      <c r="F6" s="3353" t="s">
        <v>2227</v>
      </c>
      <c r="G6" s="3751" t="s">
        <v>2228</v>
      </c>
    </row>
    <row r="7" spans="2:8" ht="13.5" customHeight="1" thickBot="1" x14ac:dyDescent="0.35">
      <c r="B7" s="3750"/>
      <c r="C7" s="3750"/>
      <c r="H7" s="3354"/>
    </row>
    <row r="8" spans="2:8" ht="24" customHeight="1" x14ac:dyDescent="0.25">
      <c r="B8" s="3355" t="s">
        <v>2229</v>
      </c>
      <c r="C8" s="3356" t="s">
        <v>2230</v>
      </c>
      <c r="D8" s="3528" t="s">
        <v>2231</v>
      </c>
      <c r="E8" s="3528"/>
      <c r="F8" s="3357" t="s">
        <v>2232</v>
      </c>
      <c r="G8" s="3358" t="s">
        <v>2233</v>
      </c>
    </row>
    <row r="9" spans="2:8" ht="18" customHeight="1" thickBot="1" x14ac:dyDescent="0.3">
      <c r="B9" s="3359"/>
      <c r="C9" s="3360"/>
      <c r="D9" s="3361" t="s">
        <v>2234</v>
      </c>
      <c r="E9" s="3361" t="s">
        <v>2235</v>
      </c>
      <c r="F9" s="3362" t="s">
        <v>2236</v>
      </c>
      <c r="G9" s="3363" t="s">
        <v>2236</v>
      </c>
      <c r="H9" s="3232"/>
    </row>
    <row r="10" spans="2:8" ht="18" customHeight="1" thickTop="1" x14ac:dyDescent="0.35">
      <c r="B10" s="3364" t="s">
        <v>2237</v>
      </c>
      <c r="C10" s="3752" t="s">
        <v>2238</v>
      </c>
      <c r="D10" s="3999" t="s">
        <v>2546</v>
      </c>
      <c r="E10" s="3999"/>
      <c r="F10" s="3999" t="s">
        <v>2546</v>
      </c>
      <c r="G10" s="4000"/>
    </row>
    <row r="11" spans="2:8" ht="18" customHeight="1" x14ac:dyDescent="0.35">
      <c r="B11" s="3364" t="s">
        <v>2237</v>
      </c>
      <c r="C11" s="3753" t="s">
        <v>2239</v>
      </c>
      <c r="D11" s="3999"/>
      <c r="E11" s="3999"/>
      <c r="F11" s="3999"/>
      <c r="G11" s="4000"/>
    </row>
    <row r="12" spans="2:8" ht="18" customHeight="1" x14ac:dyDescent="0.35">
      <c r="B12" s="3364" t="s">
        <v>2237</v>
      </c>
      <c r="C12" s="3753" t="s">
        <v>2240</v>
      </c>
      <c r="D12" s="3999"/>
      <c r="E12" s="3999"/>
      <c r="F12" s="3999"/>
      <c r="G12" s="4000"/>
    </row>
    <row r="13" spans="2:8" ht="18" customHeight="1" x14ac:dyDescent="0.35">
      <c r="B13" s="3364" t="s">
        <v>2241</v>
      </c>
      <c r="C13" s="3752" t="s">
        <v>2238</v>
      </c>
      <c r="D13" s="3999"/>
      <c r="E13" s="3999"/>
      <c r="F13" s="3999"/>
      <c r="G13" s="4000"/>
    </row>
    <row r="14" spans="2:8" ht="18" customHeight="1" x14ac:dyDescent="0.35">
      <c r="B14" s="3364" t="s">
        <v>2241</v>
      </c>
      <c r="C14" s="3753" t="s">
        <v>2239</v>
      </c>
      <c r="D14" s="3999"/>
      <c r="E14" s="3999"/>
      <c r="F14" s="3999"/>
      <c r="G14" s="4000"/>
    </row>
    <row r="15" spans="2:8" ht="18" customHeight="1" x14ac:dyDescent="0.35">
      <c r="B15" s="3364" t="s">
        <v>2241</v>
      </c>
      <c r="C15" s="3753" t="s">
        <v>2240</v>
      </c>
      <c r="D15" s="3999"/>
      <c r="E15" s="3999"/>
      <c r="F15" s="3999"/>
      <c r="G15" s="4000"/>
    </row>
    <row r="16" spans="2:8" ht="18" customHeight="1" x14ac:dyDescent="0.35">
      <c r="B16" s="3364" t="s">
        <v>2242</v>
      </c>
      <c r="C16" s="3752" t="s">
        <v>2238</v>
      </c>
      <c r="D16" s="3999"/>
      <c r="E16" s="3999"/>
      <c r="F16" s="3999"/>
      <c r="G16" s="4000"/>
    </row>
    <row r="17" spans="2:7" ht="18" customHeight="1" x14ac:dyDescent="0.35">
      <c r="B17" s="3364" t="s">
        <v>2242</v>
      </c>
      <c r="C17" s="3753" t="s">
        <v>2239</v>
      </c>
      <c r="D17" s="3999"/>
      <c r="E17" s="3999"/>
      <c r="F17" s="3999"/>
      <c r="G17" s="4000"/>
    </row>
    <row r="18" spans="2:7" ht="18" customHeight="1" x14ac:dyDescent="0.35">
      <c r="B18" s="3364" t="s">
        <v>2242</v>
      </c>
      <c r="C18" s="3753" t="s">
        <v>2240</v>
      </c>
      <c r="D18" s="3999"/>
      <c r="E18" s="3999"/>
      <c r="F18" s="3999"/>
      <c r="G18" s="4000"/>
    </row>
    <row r="19" spans="2:7" ht="18" customHeight="1" x14ac:dyDescent="0.35">
      <c r="B19" s="3364" t="s">
        <v>2243</v>
      </c>
      <c r="C19" s="3752" t="s">
        <v>2238</v>
      </c>
      <c r="D19" s="3999"/>
      <c r="E19" s="3999"/>
      <c r="F19" s="3999"/>
      <c r="G19" s="4000"/>
    </row>
    <row r="20" spans="2:7" ht="18" customHeight="1" x14ac:dyDescent="0.35">
      <c r="B20" s="3364" t="s">
        <v>2243</v>
      </c>
      <c r="C20" s="3753" t="s">
        <v>2239</v>
      </c>
      <c r="D20" s="3999"/>
      <c r="E20" s="3999"/>
      <c r="F20" s="3999"/>
      <c r="G20" s="4000"/>
    </row>
    <row r="21" spans="2:7" ht="18" customHeight="1" x14ac:dyDescent="0.35">
      <c r="B21" s="3364" t="s">
        <v>2243</v>
      </c>
      <c r="C21" s="3753" t="s">
        <v>2240</v>
      </c>
      <c r="D21" s="3999"/>
      <c r="E21" s="3999"/>
      <c r="F21" s="3999"/>
      <c r="G21" s="4000"/>
    </row>
    <row r="22" spans="2:7" ht="18" customHeight="1" x14ac:dyDescent="0.35">
      <c r="B22" s="3364" t="s">
        <v>2244</v>
      </c>
      <c r="C22" s="3752" t="s">
        <v>2238</v>
      </c>
      <c r="D22" s="3999"/>
      <c r="E22" s="3999"/>
      <c r="F22" s="3999"/>
      <c r="G22" s="4000"/>
    </row>
    <row r="23" spans="2:7" ht="18" customHeight="1" x14ac:dyDescent="0.35">
      <c r="B23" s="3364" t="s">
        <v>2244</v>
      </c>
      <c r="C23" s="3753" t="s">
        <v>2239</v>
      </c>
      <c r="D23" s="3999"/>
      <c r="E23" s="3999"/>
      <c r="F23" s="3999"/>
      <c r="G23" s="4000"/>
    </row>
    <row r="24" spans="2:7" ht="18" customHeight="1" x14ac:dyDescent="0.35">
      <c r="B24" s="3364" t="s">
        <v>2244</v>
      </c>
      <c r="C24" s="3753" t="s">
        <v>2240</v>
      </c>
      <c r="D24" s="3999"/>
      <c r="E24" s="3999"/>
      <c r="F24" s="3999"/>
      <c r="G24" s="4000"/>
    </row>
    <row r="25" spans="2:7" ht="18" customHeight="1" x14ac:dyDescent="0.35">
      <c r="B25" s="3364" t="s">
        <v>2245</v>
      </c>
      <c r="C25" s="3753" t="s">
        <v>2239</v>
      </c>
      <c r="D25" s="3999"/>
      <c r="E25" s="3999"/>
      <c r="F25" s="3999"/>
      <c r="G25" s="4000"/>
    </row>
    <row r="26" spans="2:7" ht="18" customHeight="1" x14ac:dyDescent="0.35">
      <c r="B26" s="3364" t="s">
        <v>2245</v>
      </c>
      <c r="C26" s="3753" t="s">
        <v>2240</v>
      </c>
      <c r="D26" s="3999"/>
      <c r="E26" s="3999"/>
      <c r="F26" s="3999"/>
      <c r="G26" s="4000"/>
    </row>
    <row r="27" spans="2:7" ht="18" customHeight="1" x14ac:dyDescent="0.35">
      <c r="B27" s="3365" t="s">
        <v>2246</v>
      </c>
      <c r="C27" s="3752" t="s">
        <v>2238</v>
      </c>
      <c r="D27" s="3999"/>
      <c r="E27" s="3999"/>
      <c r="F27" s="3999"/>
      <c r="G27" s="4000"/>
    </row>
    <row r="28" spans="2:7" ht="18" customHeight="1" x14ac:dyDescent="0.35">
      <c r="B28" s="3365" t="s">
        <v>2246</v>
      </c>
      <c r="C28" s="3753" t="s">
        <v>2239</v>
      </c>
      <c r="D28" s="3999"/>
      <c r="E28" s="3999"/>
      <c r="F28" s="3999"/>
      <c r="G28" s="4000"/>
    </row>
    <row r="29" spans="2:7" ht="18" customHeight="1" x14ac:dyDescent="0.35">
      <c r="B29" s="3365" t="s">
        <v>2246</v>
      </c>
      <c r="C29" s="3753" t="s">
        <v>2240</v>
      </c>
      <c r="D29" s="3999"/>
      <c r="E29" s="3999"/>
      <c r="F29" s="3999"/>
      <c r="G29" s="4000"/>
    </row>
    <row r="30" spans="2:7" ht="18" customHeight="1" x14ac:dyDescent="0.35">
      <c r="B30" s="3365" t="s">
        <v>2247</v>
      </c>
      <c r="C30" s="3752" t="s">
        <v>2238</v>
      </c>
      <c r="D30" s="3999"/>
      <c r="E30" s="3999"/>
      <c r="F30" s="3999"/>
      <c r="G30" s="4000"/>
    </row>
    <row r="31" spans="2:7" ht="18" customHeight="1" x14ac:dyDescent="0.35">
      <c r="B31" s="3365" t="s">
        <v>2247</v>
      </c>
      <c r="C31" s="3753" t="s">
        <v>2239</v>
      </c>
      <c r="D31" s="3999"/>
      <c r="E31" s="3999"/>
      <c r="F31" s="3999"/>
      <c r="G31" s="4000"/>
    </row>
    <row r="32" spans="2:7" ht="18" customHeight="1" x14ac:dyDescent="0.35">
      <c r="B32" s="3365" t="s">
        <v>2247</v>
      </c>
      <c r="C32" s="3753" t="s">
        <v>2240</v>
      </c>
      <c r="D32" s="3999"/>
      <c r="E32" s="3999"/>
      <c r="F32" s="3999"/>
      <c r="G32" s="4000"/>
    </row>
    <row r="33" spans="2:7" ht="18" customHeight="1" x14ac:dyDescent="0.35">
      <c r="B33" s="3365" t="s">
        <v>2248</v>
      </c>
      <c r="C33" s="3752" t="s">
        <v>2238</v>
      </c>
      <c r="D33" s="3999"/>
      <c r="E33" s="3999"/>
      <c r="F33" s="3999"/>
      <c r="G33" s="4000"/>
    </row>
    <row r="34" spans="2:7" ht="18" customHeight="1" x14ac:dyDescent="0.35">
      <c r="B34" s="3365" t="s">
        <v>2248</v>
      </c>
      <c r="C34" s="3753" t="s">
        <v>2239</v>
      </c>
      <c r="D34" s="3999"/>
      <c r="E34" s="3999"/>
      <c r="F34" s="3999"/>
      <c r="G34" s="4000"/>
    </row>
    <row r="35" spans="2:7" ht="18" customHeight="1" x14ac:dyDescent="0.35">
      <c r="B35" s="3365" t="s">
        <v>2248</v>
      </c>
      <c r="C35" s="3753" t="s">
        <v>2240</v>
      </c>
      <c r="D35" s="3999"/>
      <c r="E35" s="3999"/>
      <c r="F35" s="3999"/>
      <c r="G35" s="4000"/>
    </row>
    <row r="36" spans="2:7" ht="18" customHeight="1" x14ac:dyDescent="0.35">
      <c r="B36" s="3365" t="s">
        <v>2249</v>
      </c>
      <c r="C36" s="3752" t="s">
        <v>2238</v>
      </c>
      <c r="D36" s="3999"/>
      <c r="E36" s="3999"/>
      <c r="F36" s="3999"/>
      <c r="G36" s="4000"/>
    </row>
    <row r="37" spans="2:7" ht="18" customHeight="1" x14ac:dyDescent="0.35">
      <c r="B37" s="3365" t="s">
        <v>2249</v>
      </c>
      <c r="C37" s="3753" t="s">
        <v>2239</v>
      </c>
      <c r="D37" s="3999"/>
      <c r="E37" s="3999"/>
      <c r="F37" s="3999"/>
      <c r="G37" s="4000"/>
    </row>
    <row r="38" spans="2:7" ht="18" customHeight="1" x14ac:dyDescent="0.35">
      <c r="B38" s="3365" t="s">
        <v>2249</v>
      </c>
      <c r="C38" s="3753" t="s">
        <v>2240</v>
      </c>
      <c r="D38" s="3999"/>
      <c r="E38" s="3999"/>
      <c r="F38" s="3999"/>
      <c r="G38" s="4000"/>
    </row>
    <row r="39" spans="2:7" ht="18" customHeight="1" x14ac:dyDescent="0.35">
      <c r="B39" s="3365" t="s">
        <v>2250</v>
      </c>
      <c r="C39" s="3752" t="s">
        <v>2238</v>
      </c>
      <c r="D39" s="3999"/>
      <c r="E39" s="3999"/>
      <c r="F39" s="3999"/>
      <c r="G39" s="4000"/>
    </row>
    <row r="40" spans="2:7" ht="18" customHeight="1" x14ac:dyDescent="0.35">
      <c r="B40" s="3365" t="s">
        <v>2250</v>
      </c>
      <c r="C40" s="3753" t="s">
        <v>2239</v>
      </c>
      <c r="D40" s="3999"/>
      <c r="E40" s="3999"/>
      <c r="F40" s="3999"/>
      <c r="G40" s="4000"/>
    </row>
    <row r="41" spans="2:7" ht="18" customHeight="1" x14ac:dyDescent="0.35">
      <c r="B41" s="3365" t="s">
        <v>2250</v>
      </c>
      <c r="C41" s="3753" t="s">
        <v>2240</v>
      </c>
      <c r="D41" s="3999"/>
      <c r="E41" s="3999"/>
      <c r="F41" s="3999"/>
      <c r="G41" s="4000"/>
    </row>
    <row r="42" spans="2:7" ht="18" customHeight="1" x14ac:dyDescent="0.35">
      <c r="B42" s="3365" t="s">
        <v>2251</v>
      </c>
      <c r="C42" s="3753" t="s">
        <v>2239</v>
      </c>
      <c r="D42" s="3999"/>
      <c r="E42" s="3999"/>
      <c r="F42" s="3999"/>
      <c r="G42" s="4000"/>
    </row>
    <row r="43" spans="2:7" ht="18" customHeight="1" x14ac:dyDescent="0.35">
      <c r="B43" s="3365" t="s">
        <v>2251</v>
      </c>
      <c r="C43" s="3753" t="s">
        <v>2240</v>
      </c>
      <c r="D43" s="3999"/>
      <c r="E43" s="3999"/>
      <c r="F43" s="3999"/>
      <c r="G43" s="4000"/>
    </row>
    <row r="44" spans="2:7" ht="18" customHeight="1" x14ac:dyDescent="0.35">
      <c r="B44" s="3364" t="s">
        <v>2252</v>
      </c>
      <c r="C44" s="3752" t="s">
        <v>2238</v>
      </c>
      <c r="D44" s="3999"/>
      <c r="E44" s="3999"/>
      <c r="F44" s="3999"/>
      <c r="G44" s="4000"/>
    </row>
    <row r="45" spans="2:7" ht="18" customHeight="1" x14ac:dyDescent="0.35">
      <c r="B45" s="3364" t="s">
        <v>2252</v>
      </c>
      <c r="C45" s="3753" t="s">
        <v>2239</v>
      </c>
      <c r="D45" s="3999"/>
      <c r="E45" s="3999"/>
      <c r="F45" s="3999"/>
      <c r="G45" s="4000"/>
    </row>
    <row r="46" spans="2:7" ht="18" customHeight="1" x14ac:dyDescent="0.35">
      <c r="B46" s="3364" t="s">
        <v>2252</v>
      </c>
      <c r="C46" s="3753" t="s">
        <v>2240</v>
      </c>
      <c r="D46" s="3999"/>
      <c r="E46" s="3999"/>
      <c r="F46" s="3999"/>
      <c r="G46" s="4000"/>
    </row>
    <row r="47" spans="2:7" ht="18" customHeight="1" x14ac:dyDescent="0.35">
      <c r="B47" s="3364" t="s">
        <v>2253</v>
      </c>
      <c r="C47" s="3752" t="s">
        <v>2238</v>
      </c>
      <c r="D47" s="3999" t="s">
        <v>2546</v>
      </c>
      <c r="E47" s="3999"/>
      <c r="F47" s="3999" t="s">
        <v>2546</v>
      </c>
      <c r="G47" s="4000"/>
    </row>
    <row r="48" spans="2:7" ht="18" customHeight="1" x14ac:dyDescent="0.35">
      <c r="B48" s="3364" t="s">
        <v>2253</v>
      </c>
      <c r="C48" s="3753" t="s">
        <v>2239</v>
      </c>
      <c r="D48" s="3999"/>
      <c r="E48" s="3999"/>
      <c r="F48" s="3999"/>
      <c r="G48" s="4000"/>
    </row>
    <row r="49" spans="2:7" ht="18" customHeight="1" x14ac:dyDescent="0.35">
      <c r="B49" s="3364" t="s">
        <v>2253</v>
      </c>
      <c r="C49" s="3753" t="s">
        <v>2240</v>
      </c>
      <c r="D49" s="3999"/>
      <c r="E49" s="3999"/>
      <c r="F49" s="3999"/>
      <c r="G49" s="4000"/>
    </row>
    <row r="50" spans="2:7" ht="18" customHeight="1" x14ac:dyDescent="0.35">
      <c r="B50" s="3364" t="s">
        <v>2254</v>
      </c>
      <c r="C50" s="3752" t="s">
        <v>2238</v>
      </c>
      <c r="D50" s="3999"/>
      <c r="E50" s="3999"/>
      <c r="F50" s="3999"/>
      <c r="G50" s="4000"/>
    </row>
    <row r="51" spans="2:7" ht="18" customHeight="1" x14ac:dyDescent="0.35">
      <c r="B51" s="3364" t="s">
        <v>2254</v>
      </c>
      <c r="C51" s="3753" t="s">
        <v>2239</v>
      </c>
      <c r="D51" s="3999"/>
      <c r="E51" s="3999"/>
      <c r="F51" s="3999"/>
      <c r="G51" s="4000"/>
    </row>
    <row r="52" spans="2:7" ht="18" customHeight="1" x14ac:dyDescent="0.35">
      <c r="B52" s="3364" t="s">
        <v>2254</v>
      </c>
      <c r="C52" s="3753" t="s">
        <v>2240</v>
      </c>
      <c r="D52" s="3999"/>
      <c r="E52" s="3999"/>
      <c r="F52" s="3999"/>
      <c r="G52" s="4000"/>
    </row>
    <row r="53" spans="2:7" ht="18" customHeight="1" x14ac:dyDescent="0.35">
      <c r="B53" s="3364" t="s">
        <v>2255</v>
      </c>
      <c r="C53" s="3752" t="s">
        <v>2238</v>
      </c>
      <c r="D53" s="3999" t="s">
        <v>2546</v>
      </c>
      <c r="E53" s="3999"/>
      <c r="F53" s="3999" t="s">
        <v>2546</v>
      </c>
      <c r="G53" s="4000"/>
    </row>
    <row r="54" spans="2:7" ht="18" customHeight="1" x14ac:dyDescent="0.35">
      <c r="B54" s="3364" t="s">
        <v>2255</v>
      </c>
      <c r="C54" s="3753" t="s">
        <v>2239</v>
      </c>
      <c r="D54" s="3999"/>
      <c r="E54" s="3999"/>
      <c r="F54" s="3999"/>
      <c r="G54" s="4000"/>
    </row>
    <row r="55" spans="2:7" ht="18" customHeight="1" x14ac:dyDescent="0.35">
      <c r="B55" s="3364" t="s">
        <v>2255</v>
      </c>
      <c r="C55" s="3753" t="s">
        <v>2240</v>
      </c>
      <c r="D55" s="3999"/>
      <c r="E55" s="3999"/>
      <c r="F55" s="3999"/>
      <c r="G55" s="4000"/>
    </row>
    <row r="56" spans="2:7" ht="18" customHeight="1" x14ac:dyDescent="0.35">
      <c r="B56" s="3364" t="s">
        <v>2256</v>
      </c>
      <c r="C56" s="3752" t="s">
        <v>2238</v>
      </c>
      <c r="D56" s="3999"/>
      <c r="E56" s="3999"/>
      <c r="F56" s="3999"/>
      <c r="G56" s="4000"/>
    </row>
    <row r="57" spans="2:7" ht="18" customHeight="1" x14ac:dyDescent="0.35">
      <c r="B57" s="3364" t="s">
        <v>2256</v>
      </c>
      <c r="C57" s="3753" t="s">
        <v>2239</v>
      </c>
      <c r="D57" s="3999"/>
      <c r="E57" s="3999"/>
      <c r="F57" s="3999"/>
      <c r="G57" s="4000"/>
    </row>
    <row r="58" spans="2:7" ht="18" customHeight="1" x14ac:dyDescent="0.35">
      <c r="B58" s="3364" t="s">
        <v>2256</v>
      </c>
      <c r="C58" s="3753" t="s">
        <v>2240</v>
      </c>
      <c r="D58" s="3999"/>
      <c r="E58" s="3999"/>
      <c r="F58" s="3999"/>
      <c r="G58" s="4000"/>
    </row>
    <row r="59" spans="2:7" ht="18" customHeight="1" x14ac:dyDescent="0.35">
      <c r="B59" s="3364" t="s">
        <v>2257</v>
      </c>
      <c r="C59" s="3752" t="s">
        <v>2238</v>
      </c>
      <c r="D59" s="3999"/>
      <c r="E59" s="3999"/>
      <c r="F59" s="3999"/>
      <c r="G59" s="4000"/>
    </row>
    <row r="60" spans="2:7" ht="18" customHeight="1" x14ac:dyDescent="0.35">
      <c r="B60" s="3364" t="s">
        <v>2257</v>
      </c>
      <c r="C60" s="3753" t="s">
        <v>2239</v>
      </c>
      <c r="D60" s="3999"/>
      <c r="E60" s="3999"/>
      <c r="F60" s="3999"/>
      <c r="G60" s="4000"/>
    </row>
    <row r="61" spans="2:7" ht="18" customHeight="1" x14ac:dyDescent="0.35">
      <c r="B61" s="3364" t="s">
        <v>2257</v>
      </c>
      <c r="C61" s="3753" t="s">
        <v>2240</v>
      </c>
      <c r="D61" s="3999"/>
      <c r="E61" s="3999"/>
      <c r="F61" s="3999"/>
      <c r="G61" s="4000"/>
    </row>
    <row r="62" spans="2:7" ht="18" customHeight="1" x14ac:dyDescent="0.35">
      <c r="B62" s="3364" t="s">
        <v>2258</v>
      </c>
      <c r="C62" s="3753" t="s">
        <v>2239</v>
      </c>
      <c r="D62" s="3999"/>
      <c r="E62" s="3999"/>
      <c r="F62" s="3999"/>
      <c r="G62" s="4000"/>
    </row>
    <row r="63" spans="2:7" ht="18" customHeight="1" x14ac:dyDescent="0.35">
      <c r="B63" s="3364" t="s">
        <v>2258</v>
      </c>
      <c r="C63" s="3753" t="s">
        <v>2240</v>
      </c>
      <c r="D63" s="3999"/>
      <c r="E63" s="3999"/>
      <c r="F63" s="3999"/>
      <c r="G63" s="4000"/>
    </row>
    <row r="64" spans="2:7" ht="18" customHeight="1" x14ac:dyDescent="0.35">
      <c r="B64" s="3364" t="s">
        <v>2259</v>
      </c>
      <c r="C64" s="3752" t="s">
        <v>2238</v>
      </c>
      <c r="D64" s="3999"/>
      <c r="E64" s="3999"/>
      <c r="F64" s="3999"/>
      <c r="G64" s="4000"/>
    </row>
    <row r="65" spans="2:7" ht="18" customHeight="1" x14ac:dyDescent="0.35">
      <c r="B65" s="3364" t="s">
        <v>2259</v>
      </c>
      <c r="C65" s="3753" t="s">
        <v>2239</v>
      </c>
      <c r="D65" s="3999"/>
      <c r="E65" s="3999"/>
      <c r="F65" s="3999"/>
      <c r="G65" s="4000"/>
    </row>
    <row r="66" spans="2:7" ht="18" customHeight="1" x14ac:dyDescent="0.35">
      <c r="B66" s="3364" t="s">
        <v>2259</v>
      </c>
      <c r="C66" s="3753" t="s">
        <v>2240</v>
      </c>
      <c r="D66" s="3999"/>
      <c r="E66" s="3999"/>
      <c r="F66" s="3999"/>
      <c r="G66" s="4000"/>
    </row>
    <row r="67" spans="2:7" ht="18" customHeight="1" x14ac:dyDescent="0.35">
      <c r="B67" s="3364" t="s">
        <v>2260</v>
      </c>
      <c r="C67" s="3752" t="s">
        <v>2238</v>
      </c>
      <c r="D67" s="3999" t="s">
        <v>2546</v>
      </c>
      <c r="E67" s="3999"/>
      <c r="F67" s="3999" t="s">
        <v>2546</v>
      </c>
      <c r="G67" s="4000"/>
    </row>
    <row r="68" spans="2:7" ht="18" customHeight="1" x14ac:dyDescent="0.35">
      <c r="B68" s="3364" t="s">
        <v>2260</v>
      </c>
      <c r="C68" s="3753" t="s">
        <v>2239</v>
      </c>
      <c r="D68" s="3999"/>
      <c r="E68" s="3999"/>
      <c r="F68" s="3999"/>
      <c r="G68" s="4000"/>
    </row>
    <row r="69" spans="2:7" ht="18" customHeight="1" x14ac:dyDescent="0.35">
      <c r="B69" s="3364" t="s">
        <v>2260</v>
      </c>
      <c r="C69" s="3753" t="s">
        <v>2240</v>
      </c>
      <c r="D69" s="3999"/>
      <c r="E69" s="3999"/>
      <c r="F69" s="3999"/>
      <c r="G69" s="4000"/>
    </row>
    <row r="70" spans="2:7" ht="18" customHeight="1" x14ac:dyDescent="0.35">
      <c r="B70" s="3364" t="s">
        <v>2261</v>
      </c>
      <c r="C70" s="3752" t="s">
        <v>2238</v>
      </c>
      <c r="D70" s="3999"/>
      <c r="E70" s="3999"/>
      <c r="F70" s="3999"/>
      <c r="G70" s="4000"/>
    </row>
    <row r="71" spans="2:7" ht="18" customHeight="1" x14ac:dyDescent="0.35">
      <c r="B71" s="3364" t="s">
        <v>2261</v>
      </c>
      <c r="C71" s="3753" t="s">
        <v>2239</v>
      </c>
      <c r="D71" s="3999"/>
      <c r="E71" s="3999"/>
      <c r="F71" s="3999"/>
      <c r="G71" s="4000"/>
    </row>
    <row r="72" spans="2:7" ht="18" customHeight="1" x14ac:dyDescent="0.35">
      <c r="B72" s="3364" t="s">
        <v>2261</v>
      </c>
      <c r="C72" s="3753" t="s">
        <v>2240</v>
      </c>
      <c r="D72" s="3999"/>
      <c r="E72" s="3999"/>
      <c r="F72" s="3999"/>
      <c r="G72" s="4000"/>
    </row>
    <row r="73" spans="2:7" ht="18" customHeight="1" x14ac:dyDescent="0.35">
      <c r="B73" s="3364" t="s">
        <v>2262</v>
      </c>
      <c r="C73" s="3752" t="s">
        <v>2238</v>
      </c>
      <c r="D73" s="3999"/>
      <c r="E73" s="3999"/>
      <c r="F73" s="3999"/>
      <c r="G73" s="4000"/>
    </row>
    <row r="74" spans="2:7" ht="18" customHeight="1" x14ac:dyDescent="0.35">
      <c r="B74" s="3364" t="s">
        <v>2262</v>
      </c>
      <c r="C74" s="3753" t="s">
        <v>2239</v>
      </c>
      <c r="D74" s="3999"/>
      <c r="E74" s="3999"/>
      <c r="F74" s="3999"/>
      <c r="G74" s="4000"/>
    </row>
    <row r="75" spans="2:7" ht="18" customHeight="1" x14ac:dyDescent="0.35">
      <c r="B75" s="3364" t="s">
        <v>2262</v>
      </c>
      <c r="C75" s="3753" t="s">
        <v>2240</v>
      </c>
      <c r="D75" s="3999"/>
      <c r="E75" s="3999"/>
      <c r="F75" s="3999"/>
      <c r="G75" s="4000"/>
    </row>
    <row r="76" spans="2:7" ht="18" customHeight="1" x14ac:dyDescent="0.35">
      <c r="B76" s="3364" t="s">
        <v>2263</v>
      </c>
      <c r="C76" s="3752" t="s">
        <v>2238</v>
      </c>
      <c r="D76" s="3999"/>
      <c r="E76" s="3999"/>
      <c r="F76" s="3999"/>
      <c r="G76" s="4000"/>
    </row>
    <row r="77" spans="2:7" ht="18" customHeight="1" x14ac:dyDescent="0.35">
      <c r="B77" s="3364" t="s">
        <v>2263</v>
      </c>
      <c r="C77" s="3753" t="s">
        <v>2239</v>
      </c>
      <c r="D77" s="3999"/>
      <c r="E77" s="3999"/>
      <c r="F77" s="3999"/>
      <c r="G77" s="4000"/>
    </row>
    <row r="78" spans="2:7" ht="18" customHeight="1" x14ac:dyDescent="0.35">
      <c r="B78" s="3364" t="s">
        <v>2263</v>
      </c>
      <c r="C78" s="3753" t="s">
        <v>2240</v>
      </c>
      <c r="D78" s="3999"/>
      <c r="E78" s="3999"/>
      <c r="F78" s="3999"/>
      <c r="G78" s="4000"/>
    </row>
    <row r="79" spans="2:7" ht="18" customHeight="1" x14ac:dyDescent="0.35">
      <c r="B79" s="3364" t="s">
        <v>2264</v>
      </c>
      <c r="C79" s="3752" t="s">
        <v>2238</v>
      </c>
      <c r="D79" s="3999"/>
      <c r="E79" s="3999"/>
      <c r="F79" s="3999"/>
      <c r="G79" s="4000"/>
    </row>
    <row r="80" spans="2:7" ht="18" customHeight="1" x14ac:dyDescent="0.35">
      <c r="B80" s="3364" t="s">
        <v>2264</v>
      </c>
      <c r="C80" s="3753" t="s">
        <v>2239</v>
      </c>
      <c r="D80" s="3999"/>
      <c r="E80" s="3999"/>
      <c r="F80" s="3999"/>
      <c r="G80" s="4000"/>
    </row>
    <row r="81" spans="2:7" ht="18" customHeight="1" x14ac:dyDescent="0.35">
      <c r="B81" s="3364" t="s">
        <v>2264</v>
      </c>
      <c r="C81" s="3753" t="s">
        <v>2240</v>
      </c>
      <c r="D81" s="3999"/>
      <c r="E81" s="3999"/>
      <c r="F81" s="3999"/>
      <c r="G81" s="4000"/>
    </row>
    <row r="82" spans="2:7" ht="18" customHeight="1" x14ac:dyDescent="0.35">
      <c r="B82" s="3364" t="s">
        <v>2265</v>
      </c>
      <c r="C82" s="3753" t="s">
        <v>2239</v>
      </c>
      <c r="D82" s="3999"/>
      <c r="E82" s="3999"/>
      <c r="F82" s="3999"/>
      <c r="G82" s="4000"/>
    </row>
    <row r="83" spans="2:7" ht="18" customHeight="1" x14ac:dyDescent="0.35">
      <c r="B83" s="3364" t="s">
        <v>2265</v>
      </c>
      <c r="C83" s="3753" t="s">
        <v>2240</v>
      </c>
      <c r="D83" s="3999"/>
      <c r="E83" s="3999"/>
      <c r="F83" s="3999"/>
      <c r="G83" s="4000"/>
    </row>
    <row r="84" spans="2:7" ht="18" customHeight="1" x14ac:dyDescent="0.35">
      <c r="B84" s="3364" t="s">
        <v>2266</v>
      </c>
      <c r="C84" s="3752" t="s">
        <v>2238</v>
      </c>
      <c r="D84" s="3999"/>
      <c r="E84" s="3999"/>
      <c r="F84" s="3999"/>
      <c r="G84" s="4000"/>
    </row>
    <row r="85" spans="2:7" ht="18" customHeight="1" x14ac:dyDescent="0.35">
      <c r="B85" s="3364" t="s">
        <v>2266</v>
      </c>
      <c r="C85" s="3753" t="s">
        <v>2239</v>
      </c>
      <c r="D85" s="3999"/>
      <c r="E85" s="3999"/>
      <c r="F85" s="3999"/>
      <c r="G85" s="4000"/>
    </row>
    <row r="86" spans="2:7" ht="18" customHeight="1" x14ac:dyDescent="0.35">
      <c r="B86" s="3364" t="s">
        <v>2266</v>
      </c>
      <c r="C86" s="3753" t="s">
        <v>2240</v>
      </c>
      <c r="D86" s="3999"/>
      <c r="E86" s="3999"/>
      <c r="F86" s="3999"/>
      <c r="G86" s="4000"/>
    </row>
    <row r="87" spans="2:7" ht="18" customHeight="1" x14ac:dyDescent="0.25">
      <c r="B87" s="3364" t="s">
        <v>2267</v>
      </c>
      <c r="C87" s="3753" t="s">
        <v>2268</v>
      </c>
      <c r="D87" s="3999"/>
      <c r="E87" s="3999"/>
      <c r="F87" s="3999"/>
      <c r="G87" s="4000"/>
    </row>
    <row r="88" spans="2:7" ht="18" customHeight="1" x14ac:dyDescent="0.35">
      <c r="B88" s="3364" t="s">
        <v>2267</v>
      </c>
      <c r="C88" s="3753" t="s">
        <v>2239</v>
      </c>
      <c r="D88" s="3999"/>
      <c r="E88" s="3999"/>
      <c r="F88" s="3999"/>
      <c r="G88" s="4000"/>
    </row>
    <row r="89" spans="2:7" ht="18" customHeight="1" x14ac:dyDescent="0.35">
      <c r="B89" s="3364" t="s">
        <v>2267</v>
      </c>
      <c r="C89" s="3753" t="s">
        <v>2240</v>
      </c>
      <c r="D89" s="3999"/>
      <c r="E89" s="3999"/>
      <c r="F89" s="3999"/>
      <c r="G89" s="4000"/>
    </row>
    <row r="90" spans="2:7" ht="18" customHeight="1" x14ac:dyDescent="0.35">
      <c r="B90" s="3364" t="s">
        <v>2269</v>
      </c>
      <c r="C90" s="3752" t="s">
        <v>2238</v>
      </c>
      <c r="D90" s="3999"/>
      <c r="E90" s="3999"/>
      <c r="F90" s="3999"/>
      <c r="G90" s="4000"/>
    </row>
    <row r="91" spans="2:7" ht="18" customHeight="1" x14ac:dyDescent="0.35">
      <c r="B91" s="3364" t="s">
        <v>2269</v>
      </c>
      <c r="C91" s="3753" t="s">
        <v>2239</v>
      </c>
      <c r="D91" s="3999"/>
      <c r="E91" s="3999"/>
      <c r="F91" s="3999"/>
      <c r="G91" s="4000"/>
    </row>
    <row r="92" spans="2:7" ht="18" customHeight="1" x14ac:dyDescent="0.35">
      <c r="B92" s="3364" t="s">
        <v>2269</v>
      </c>
      <c r="C92" s="3753" t="s">
        <v>2240</v>
      </c>
      <c r="D92" s="3999"/>
      <c r="E92" s="3999"/>
      <c r="F92" s="3999"/>
      <c r="G92" s="4000"/>
    </row>
    <row r="93" spans="2:7" ht="18" customHeight="1" x14ac:dyDescent="0.35">
      <c r="B93" s="3364" t="s">
        <v>2270</v>
      </c>
      <c r="C93" s="3752" t="s">
        <v>2238</v>
      </c>
      <c r="D93" s="3999"/>
      <c r="E93" s="3999"/>
      <c r="F93" s="3999"/>
      <c r="G93" s="4000"/>
    </row>
    <row r="94" spans="2:7" ht="18" customHeight="1" x14ac:dyDescent="0.35">
      <c r="B94" s="3364" t="s">
        <v>2270</v>
      </c>
      <c r="C94" s="3753" t="s">
        <v>2239</v>
      </c>
      <c r="D94" s="3999"/>
      <c r="E94" s="3999"/>
      <c r="F94" s="3999"/>
      <c r="G94" s="4000"/>
    </row>
    <row r="95" spans="2:7" ht="18" customHeight="1" x14ac:dyDescent="0.35">
      <c r="B95" s="3364" t="s">
        <v>2270</v>
      </c>
      <c r="C95" s="3753" t="s">
        <v>2240</v>
      </c>
      <c r="D95" s="3999"/>
      <c r="E95" s="3999"/>
      <c r="F95" s="3999"/>
      <c r="G95" s="4000"/>
    </row>
    <row r="96" spans="2:7" ht="18" customHeight="1" x14ac:dyDescent="0.35">
      <c r="B96" s="3364" t="s">
        <v>2271</v>
      </c>
      <c r="C96" s="3752" t="s">
        <v>2238</v>
      </c>
      <c r="D96" s="3999"/>
      <c r="E96" s="3999"/>
      <c r="F96" s="3999"/>
      <c r="G96" s="4000"/>
    </row>
    <row r="97" spans="2:7" ht="18" customHeight="1" x14ac:dyDescent="0.35">
      <c r="B97" s="3364" t="s">
        <v>2271</v>
      </c>
      <c r="C97" s="3753" t="s">
        <v>2239</v>
      </c>
      <c r="D97" s="3999"/>
      <c r="E97" s="3999"/>
      <c r="F97" s="3999"/>
      <c r="G97" s="4000"/>
    </row>
    <row r="98" spans="2:7" ht="18" customHeight="1" x14ac:dyDescent="0.35">
      <c r="B98" s="3364" t="s">
        <v>2271</v>
      </c>
      <c r="C98" s="3753" t="s">
        <v>2240</v>
      </c>
      <c r="D98" s="3999"/>
      <c r="E98" s="3999"/>
      <c r="F98" s="3999"/>
      <c r="G98" s="4000"/>
    </row>
    <row r="99" spans="2:7" ht="18" customHeight="1" x14ac:dyDescent="0.35">
      <c r="B99" s="3364" t="s">
        <v>2272</v>
      </c>
      <c r="C99" s="3753" t="s">
        <v>2239</v>
      </c>
      <c r="D99" s="3999"/>
      <c r="E99" s="3999"/>
      <c r="F99" s="3999"/>
      <c r="G99" s="4000"/>
    </row>
    <row r="100" spans="2:7" ht="18" customHeight="1" x14ac:dyDescent="0.35">
      <c r="B100" s="3364" t="s">
        <v>2272</v>
      </c>
      <c r="C100" s="3753" t="s">
        <v>2240</v>
      </c>
      <c r="D100" s="3999"/>
      <c r="E100" s="3999"/>
      <c r="F100" s="3999"/>
      <c r="G100" s="4000"/>
    </row>
    <row r="101" spans="2:7" ht="18" customHeight="1" x14ac:dyDescent="0.35">
      <c r="B101" s="3364" t="s">
        <v>2273</v>
      </c>
      <c r="C101" s="3752" t="s">
        <v>2238</v>
      </c>
      <c r="D101" s="3999"/>
      <c r="E101" s="3999"/>
      <c r="F101" s="3999"/>
      <c r="G101" s="4000"/>
    </row>
    <row r="102" spans="2:7" ht="18" customHeight="1" x14ac:dyDescent="0.35">
      <c r="B102" s="3364" t="s">
        <v>2273</v>
      </c>
      <c r="C102" s="3753" t="s">
        <v>2239</v>
      </c>
      <c r="D102" s="3999"/>
      <c r="E102" s="3999"/>
      <c r="F102" s="3999"/>
      <c r="G102" s="4000"/>
    </row>
    <row r="103" spans="2:7" ht="18" customHeight="1" x14ac:dyDescent="0.35">
      <c r="B103" s="3364" t="s">
        <v>2274</v>
      </c>
      <c r="C103" s="3752" t="s">
        <v>2238</v>
      </c>
      <c r="D103" s="3999"/>
      <c r="E103" s="3999"/>
      <c r="F103" s="3999"/>
      <c r="G103" s="4000"/>
    </row>
    <row r="104" spans="2:7" ht="18" customHeight="1" x14ac:dyDescent="0.35">
      <c r="B104" s="3364" t="s">
        <v>2275</v>
      </c>
      <c r="C104" s="3753" t="s">
        <v>2239</v>
      </c>
      <c r="D104" s="3999"/>
      <c r="E104" s="3999"/>
      <c r="F104" s="3999"/>
      <c r="G104" s="4000"/>
    </row>
    <row r="105" spans="2:7" ht="18" customHeight="1" x14ac:dyDescent="0.35">
      <c r="B105" s="3364" t="s">
        <v>2276</v>
      </c>
      <c r="C105" s="3752" t="s">
        <v>2238</v>
      </c>
      <c r="D105" s="3999"/>
      <c r="E105" s="3999"/>
      <c r="F105" s="3999"/>
      <c r="G105" s="4000"/>
    </row>
    <row r="106" spans="2:7" ht="18" customHeight="1" x14ac:dyDescent="0.35">
      <c r="B106" s="3364" t="s">
        <v>2276</v>
      </c>
      <c r="C106" s="3753" t="s">
        <v>2239</v>
      </c>
      <c r="D106" s="3999"/>
      <c r="E106" s="3999"/>
      <c r="F106" s="3999"/>
      <c r="G106" s="4000"/>
    </row>
    <row r="107" spans="2:7" ht="18" customHeight="1" x14ac:dyDescent="0.35">
      <c r="B107" s="3364" t="s">
        <v>2277</v>
      </c>
      <c r="C107" s="3752" t="s">
        <v>2238</v>
      </c>
      <c r="D107" s="3999"/>
      <c r="E107" s="3999"/>
      <c r="F107" s="3999"/>
      <c r="G107" s="4000"/>
    </row>
    <row r="108" spans="2:7" ht="18" customHeight="1" x14ac:dyDescent="0.35">
      <c r="B108" s="3364" t="s">
        <v>2277</v>
      </c>
      <c r="C108" s="3753" t="s">
        <v>2239</v>
      </c>
      <c r="D108" s="3999"/>
      <c r="E108" s="3999"/>
      <c r="F108" s="3999"/>
      <c r="G108" s="4000"/>
    </row>
    <row r="109" spans="2:7" ht="18" customHeight="1" x14ac:dyDescent="0.35">
      <c r="B109" s="3364" t="s">
        <v>2277</v>
      </c>
      <c r="C109" s="3753" t="s">
        <v>2240</v>
      </c>
      <c r="D109" s="3999"/>
      <c r="E109" s="3999"/>
      <c r="F109" s="3999"/>
      <c r="G109" s="4000"/>
    </row>
    <row r="110" spans="2:7" ht="18" customHeight="1" x14ac:dyDescent="0.35">
      <c r="B110" s="3364" t="s">
        <v>2278</v>
      </c>
      <c r="C110" s="3752" t="s">
        <v>2238</v>
      </c>
      <c r="D110" s="3999"/>
      <c r="E110" s="3999"/>
      <c r="F110" s="3999"/>
      <c r="G110" s="4000"/>
    </row>
    <row r="111" spans="2:7" ht="18" customHeight="1" x14ac:dyDescent="0.35">
      <c r="B111" s="3364" t="s">
        <v>2278</v>
      </c>
      <c r="C111" s="3753" t="s">
        <v>2239</v>
      </c>
      <c r="D111" s="3999"/>
      <c r="E111" s="3999"/>
      <c r="F111" s="3999"/>
      <c r="G111" s="4000"/>
    </row>
    <row r="112" spans="2:7" ht="18" customHeight="1" x14ac:dyDescent="0.35">
      <c r="B112" s="3364" t="s">
        <v>2278</v>
      </c>
      <c r="C112" s="3753" t="s">
        <v>2240</v>
      </c>
      <c r="D112" s="3999"/>
      <c r="E112" s="3999"/>
      <c r="F112" s="3999"/>
      <c r="G112" s="4000"/>
    </row>
    <row r="113" spans="2:7" ht="18" customHeight="1" x14ac:dyDescent="0.35">
      <c r="B113" s="3364" t="s">
        <v>2279</v>
      </c>
      <c r="C113" s="3752" t="s">
        <v>2238</v>
      </c>
      <c r="D113" s="3999"/>
      <c r="E113" s="3999"/>
      <c r="F113" s="3999"/>
      <c r="G113" s="4000"/>
    </row>
    <row r="114" spans="2:7" ht="18" customHeight="1" x14ac:dyDescent="0.35">
      <c r="B114" s="3365" t="s">
        <v>2280</v>
      </c>
      <c r="C114" s="3752" t="s">
        <v>2238</v>
      </c>
      <c r="D114" s="3999"/>
      <c r="E114" s="3999"/>
      <c r="F114" s="3999"/>
      <c r="G114" s="4000"/>
    </row>
    <row r="115" spans="2:7" ht="18" customHeight="1" x14ac:dyDescent="0.35">
      <c r="B115" s="3364" t="s">
        <v>2281</v>
      </c>
      <c r="C115" s="3752" t="s">
        <v>2238</v>
      </c>
      <c r="D115" s="3999"/>
      <c r="E115" s="3999"/>
      <c r="F115" s="3999"/>
      <c r="G115" s="4000"/>
    </row>
    <row r="116" spans="2:7" ht="18" customHeight="1" x14ac:dyDescent="0.35">
      <c r="B116" s="3364" t="s">
        <v>2282</v>
      </c>
      <c r="C116" s="3752" t="s">
        <v>2238</v>
      </c>
      <c r="D116" s="3999"/>
      <c r="E116" s="3999"/>
      <c r="F116" s="3999"/>
      <c r="G116" s="4000"/>
    </row>
    <row r="117" spans="2:7" ht="18" customHeight="1" x14ac:dyDescent="0.35">
      <c r="B117" s="3364" t="s">
        <v>2283</v>
      </c>
      <c r="C117" s="3752" t="s">
        <v>2238</v>
      </c>
      <c r="D117" s="3999"/>
      <c r="E117" s="3999"/>
      <c r="F117" s="3999"/>
      <c r="G117" s="4000"/>
    </row>
    <row r="118" spans="2:7" ht="18" customHeight="1" x14ac:dyDescent="0.35">
      <c r="B118" s="3364" t="s">
        <v>2284</v>
      </c>
      <c r="C118" s="3752" t="s">
        <v>2238</v>
      </c>
      <c r="D118" s="3999"/>
      <c r="E118" s="3999"/>
      <c r="F118" s="3999"/>
      <c r="G118" s="4000"/>
    </row>
    <row r="119" spans="2:7" ht="18" customHeight="1" x14ac:dyDescent="0.35">
      <c r="B119" s="3364" t="s">
        <v>2285</v>
      </c>
      <c r="C119" s="3752" t="s">
        <v>2238</v>
      </c>
      <c r="D119" s="3999"/>
      <c r="E119" s="3999"/>
      <c r="F119" s="3999"/>
      <c r="G119" s="4000"/>
    </row>
    <row r="120" spans="2:7" ht="18" customHeight="1" x14ac:dyDescent="0.35">
      <c r="B120" s="3364" t="s">
        <v>2285</v>
      </c>
      <c r="C120" s="3753" t="s">
        <v>2239</v>
      </c>
      <c r="D120" s="3999"/>
      <c r="E120" s="3999"/>
      <c r="F120" s="3999"/>
      <c r="G120" s="4000"/>
    </row>
    <row r="121" spans="2:7" ht="18" customHeight="1" x14ac:dyDescent="0.35">
      <c r="B121" s="3364" t="s">
        <v>2285</v>
      </c>
      <c r="C121" s="3753" t="s">
        <v>2240</v>
      </c>
      <c r="D121" s="3999"/>
      <c r="E121" s="3999"/>
      <c r="F121" s="3999"/>
      <c r="G121" s="4000"/>
    </row>
    <row r="122" spans="2:7" ht="18" customHeight="1" x14ac:dyDescent="0.35">
      <c r="B122" s="3364" t="s">
        <v>2286</v>
      </c>
      <c r="C122" s="3753" t="s">
        <v>2240</v>
      </c>
      <c r="D122" s="3999"/>
      <c r="E122" s="3999"/>
      <c r="F122" s="3999"/>
      <c r="G122" s="4000"/>
    </row>
    <row r="123" spans="2:7" ht="18" customHeight="1" x14ac:dyDescent="0.35">
      <c r="B123" s="3364" t="s">
        <v>2287</v>
      </c>
      <c r="C123" s="3752" t="s">
        <v>2238</v>
      </c>
      <c r="D123" s="3999"/>
      <c r="E123" s="3999"/>
      <c r="F123" s="3999"/>
      <c r="G123" s="4000"/>
    </row>
    <row r="124" spans="2:7" ht="18" customHeight="1" x14ac:dyDescent="0.35">
      <c r="B124" s="3364" t="s">
        <v>2287</v>
      </c>
      <c r="C124" s="3753" t="s">
        <v>2240</v>
      </c>
      <c r="D124" s="3999"/>
      <c r="E124" s="3999"/>
      <c r="F124" s="3999"/>
      <c r="G124" s="4000"/>
    </row>
    <row r="125" spans="2:7" ht="18" customHeight="1" x14ac:dyDescent="0.35">
      <c r="B125" s="3364" t="s">
        <v>2288</v>
      </c>
      <c r="C125" s="3752" t="s">
        <v>2238</v>
      </c>
      <c r="D125" s="3999"/>
      <c r="E125" s="3999"/>
      <c r="F125" s="3999"/>
      <c r="G125" s="4000"/>
    </row>
    <row r="126" spans="2:7" ht="18" customHeight="1" x14ac:dyDescent="0.35">
      <c r="B126" s="3364" t="s">
        <v>2288</v>
      </c>
      <c r="C126" s="3753" t="s">
        <v>2240</v>
      </c>
      <c r="D126" s="3999"/>
      <c r="E126" s="3999"/>
      <c r="F126" s="3999"/>
      <c r="G126" s="4000"/>
    </row>
    <row r="127" spans="2:7" ht="18" customHeight="1" x14ac:dyDescent="0.35">
      <c r="B127" s="3364" t="s">
        <v>2289</v>
      </c>
      <c r="C127" s="3752" t="s">
        <v>2238</v>
      </c>
      <c r="D127" s="3999"/>
      <c r="E127" s="3999"/>
      <c r="F127" s="3999"/>
      <c r="G127" s="4000"/>
    </row>
    <row r="128" spans="2:7" ht="18" customHeight="1" x14ac:dyDescent="0.35">
      <c r="B128" s="3364" t="s">
        <v>2289</v>
      </c>
      <c r="C128" s="3753" t="s">
        <v>2239</v>
      </c>
      <c r="D128" s="3999"/>
      <c r="E128" s="3999"/>
      <c r="F128" s="3999"/>
      <c r="G128" s="4000"/>
    </row>
    <row r="129" spans="2:7" ht="18" customHeight="1" x14ac:dyDescent="0.35">
      <c r="B129" s="3364" t="s">
        <v>2290</v>
      </c>
      <c r="C129" s="3752" t="s">
        <v>2238</v>
      </c>
      <c r="D129" s="3999"/>
      <c r="E129" s="3999"/>
      <c r="F129" s="3999"/>
      <c r="G129" s="4000"/>
    </row>
    <row r="130" spans="2:7" ht="18" customHeight="1" x14ac:dyDescent="0.35">
      <c r="B130" s="3364" t="s">
        <v>2291</v>
      </c>
      <c r="C130" s="3752" t="s">
        <v>2238</v>
      </c>
      <c r="D130" s="3999"/>
      <c r="E130" s="3999"/>
      <c r="F130" s="3999"/>
      <c r="G130" s="4000"/>
    </row>
    <row r="131" spans="2:7" ht="18" customHeight="1" x14ac:dyDescent="0.35">
      <c r="B131" s="3365" t="s">
        <v>2292</v>
      </c>
      <c r="C131" s="3752" t="s">
        <v>2238</v>
      </c>
      <c r="D131" s="3999"/>
      <c r="E131" s="3999"/>
      <c r="F131" s="3999"/>
      <c r="G131" s="4000"/>
    </row>
    <row r="132" spans="2:7" ht="18" customHeight="1" x14ac:dyDescent="0.35">
      <c r="B132" s="3365" t="s">
        <v>2292</v>
      </c>
      <c r="C132" s="3753" t="s">
        <v>2239</v>
      </c>
      <c r="D132" s="3999"/>
      <c r="E132" s="3999"/>
      <c r="F132" s="3999"/>
      <c r="G132" s="4000"/>
    </row>
    <row r="133" spans="2:7" ht="18" customHeight="1" x14ac:dyDescent="0.25">
      <c r="B133" s="3364" t="s">
        <v>2293</v>
      </c>
      <c r="C133" s="3753" t="s">
        <v>2294</v>
      </c>
      <c r="D133" s="3999"/>
      <c r="E133" s="3999"/>
      <c r="F133" s="3999"/>
      <c r="G133" s="4000"/>
    </row>
    <row r="134" spans="2:7" ht="18" customHeight="1" x14ac:dyDescent="0.35">
      <c r="B134" s="3364" t="s">
        <v>2295</v>
      </c>
      <c r="C134" s="3752" t="s">
        <v>2238</v>
      </c>
      <c r="D134" s="3999"/>
      <c r="E134" s="3999"/>
      <c r="F134" s="3999"/>
      <c r="G134" s="4000"/>
    </row>
    <row r="135" spans="2:7" ht="18" customHeight="1" x14ac:dyDescent="0.35">
      <c r="B135" s="3364" t="s">
        <v>2295</v>
      </c>
      <c r="C135" s="3753" t="s">
        <v>2239</v>
      </c>
      <c r="D135" s="3999"/>
      <c r="E135" s="3999"/>
      <c r="F135" s="3999"/>
      <c r="G135" s="4000"/>
    </row>
    <row r="136" spans="2:7" ht="18" customHeight="1" x14ac:dyDescent="0.35">
      <c r="B136" s="3364" t="s">
        <v>2295</v>
      </c>
      <c r="C136" s="3753" t="s">
        <v>2240</v>
      </c>
      <c r="D136" s="3999"/>
      <c r="E136" s="3999"/>
      <c r="F136" s="3999"/>
      <c r="G136" s="4000"/>
    </row>
    <row r="137" spans="2:7" ht="18" customHeight="1" x14ac:dyDescent="0.25">
      <c r="B137" s="3364" t="s">
        <v>2295</v>
      </c>
      <c r="C137" s="3753" t="s">
        <v>2294</v>
      </c>
      <c r="D137" s="3999"/>
      <c r="E137" s="3999"/>
      <c r="F137" s="3999"/>
      <c r="G137" s="4000"/>
    </row>
    <row r="138" spans="2:7" ht="18" customHeight="1" x14ac:dyDescent="0.35">
      <c r="B138" s="3364" t="s">
        <v>2296</v>
      </c>
      <c r="C138" s="3752" t="s">
        <v>2238</v>
      </c>
      <c r="D138" s="3999"/>
      <c r="E138" s="3999"/>
      <c r="F138" s="3999"/>
      <c r="G138" s="4000"/>
    </row>
    <row r="139" spans="2:7" ht="18" customHeight="1" x14ac:dyDescent="0.35">
      <c r="B139" s="3364" t="s">
        <v>2296</v>
      </c>
      <c r="C139" s="3753" t="s">
        <v>2239</v>
      </c>
      <c r="D139" s="3999"/>
      <c r="E139" s="3999"/>
      <c r="F139" s="3999"/>
      <c r="G139" s="4000"/>
    </row>
    <row r="140" spans="2:7" ht="18" customHeight="1" x14ac:dyDescent="0.35">
      <c r="B140" s="3364" t="s">
        <v>2297</v>
      </c>
      <c r="C140" s="3752" t="s">
        <v>2238</v>
      </c>
      <c r="D140" s="3999"/>
      <c r="E140" s="3999"/>
      <c r="F140" s="3999"/>
      <c r="G140" s="4000"/>
    </row>
    <row r="141" spans="2:7" ht="18" customHeight="1" x14ac:dyDescent="0.35">
      <c r="B141" s="3364" t="s">
        <v>2297</v>
      </c>
      <c r="C141" s="3753" t="s">
        <v>2239</v>
      </c>
      <c r="D141" s="3999"/>
      <c r="E141" s="3999"/>
      <c r="F141" s="3999"/>
      <c r="G141" s="4000"/>
    </row>
    <row r="142" spans="2:7" ht="18" customHeight="1" x14ac:dyDescent="0.35">
      <c r="B142" s="3364" t="s">
        <v>2298</v>
      </c>
      <c r="C142" s="3752" t="s">
        <v>2238</v>
      </c>
      <c r="D142" s="3999"/>
      <c r="E142" s="3999"/>
      <c r="F142" s="3999"/>
      <c r="G142" s="4000"/>
    </row>
    <row r="143" spans="2:7" ht="18" customHeight="1" x14ac:dyDescent="0.25">
      <c r="B143" s="3364" t="s">
        <v>2298</v>
      </c>
      <c r="C143" s="3753" t="s">
        <v>2150</v>
      </c>
      <c r="D143" s="3999"/>
      <c r="E143" s="3999"/>
      <c r="F143" s="3999"/>
      <c r="G143" s="4000"/>
    </row>
    <row r="144" spans="2:7" ht="18" customHeight="1" x14ac:dyDescent="0.35">
      <c r="B144" s="3364" t="s">
        <v>2298</v>
      </c>
      <c r="C144" s="3753" t="s">
        <v>2299</v>
      </c>
      <c r="D144" s="3999"/>
      <c r="E144" s="3999"/>
      <c r="F144" s="3999"/>
      <c r="G144" s="4000"/>
    </row>
    <row r="145" spans="2:7" ht="18" customHeight="1" x14ac:dyDescent="0.35">
      <c r="B145" s="3364" t="s">
        <v>2300</v>
      </c>
      <c r="C145" s="3752" t="s">
        <v>2238</v>
      </c>
      <c r="D145" s="3999"/>
      <c r="E145" s="3999"/>
      <c r="F145" s="3999"/>
      <c r="G145" s="4000"/>
    </row>
    <row r="146" spans="2:7" ht="18" customHeight="1" x14ac:dyDescent="0.25">
      <c r="B146" s="3364" t="s">
        <v>2300</v>
      </c>
      <c r="C146" s="3753" t="s">
        <v>2188</v>
      </c>
      <c r="D146" s="3999"/>
      <c r="E146" s="3999"/>
      <c r="F146" s="3999"/>
      <c r="G146" s="4000"/>
    </row>
    <row r="147" spans="2:7" ht="18" customHeight="1" x14ac:dyDescent="0.25">
      <c r="B147" s="3364" t="s">
        <v>2300</v>
      </c>
      <c r="C147" s="3753" t="s">
        <v>2150</v>
      </c>
      <c r="D147" s="3999"/>
      <c r="E147" s="3999"/>
      <c r="F147" s="3999"/>
      <c r="G147" s="4000"/>
    </row>
    <row r="148" spans="2:7" ht="18" customHeight="1" x14ac:dyDescent="0.35">
      <c r="B148" s="3364" t="s">
        <v>2300</v>
      </c>
      <c r="C148" s="3753" t="s">
        <v>2299</v>
      </c>
      <c r="D148" s="3999"/>
      <c r="E148" s="3999"/>
      <c r="F148" s="3999"/>
      <c r="G148" s="4000"/>
    </row>
    <row r="149" spans="2:7" ht="18" customHeight="1" x14ac:dyDescent="0.25">
      <c r="B149" s="3364" t="s">
        <v>2300</v>
      </c>
      <c r="C149" s="3753" t="s">
        <v>2151</v>
      </c>
      <c r="D149" s="3999"/>
      <c r="E149" s="3999"/>
      <c r="F149" s="3999"/>
      <c r="G149" s="4000"/>
    </row>
    <row r="150" spans="2:7" ht="18" customHeight="1" x14ac:dyDescent="0.35">
      <c r="B150" s="3364" t="s">
        <v>2301</v>
      </c>
      <c r="C150" s="3752" t="s">
        <v>2238</v>
      </c>
      <c r="D150" s="3999"/>
      <c r="E150" s="3999"/>
      <c r="F150" s="3999"/>
      <c r="G150" s="4000"/>
    </row>
    <row r="151" spans="2:7" ht="18" customHeight="1" x14ac:dyDescent="0.35">
      <c r="B151" s="3364" t="s">
        <v>2302</v>
      </c>
      <c r="C151" s="3752" t="s">
        <v>2238</v>
      </c>
      <c r="D151" s="3999"/>
      <c r="E151" s="3999"/>
      <c r="F151" s="3999"/>
      <c r="G151" s="4000"/>
    </row>
    <row r="152" spans="2:7" ht="18" customHeight="1" x14ac:dyDescent="0.35">
      <c r="B152" s="3364" t="s">
        <v>2303</v>
      </c>
      <c r="C152" s="3752" t="s">
        <v>2238</v>
      </c>
      <c r="D152" s="3999"/>
      <c r="E152" s="3999"/>
      <c r="F152" s="3999"/>
      <c r="G152" s="4000"/>
    </row>
    <row r="153" spans="2:7" ht="18" customHeight="1" x14ac:dyDescent="0.35">
      <c r="B153" s="3364" t="s">
        <v>2303</v>
      </c>
      <c r="C153" s="3753" t="s">
        <v>2239</v>
      </c>
      <c r="D153" s="3999"/>
      <c r="E153" s="3999"/>
      <c r="F153" s="3999"/>
      <c r="G153" s="4000"/>
    </row>
    <row r="154" spans="2:7" ht="18" customHeight="1" x14ac:dyDescent="0.35">
      <c r="B154" s="3364" t="s">
        <v>2303</v>
      </c>
      <c r="C154" s="3753" t="s">
        <v>2240</v>
      </c>
      <c r="D154" s="3999"/>
      <c r="E154" s="3999"/>
      <c r="F154" s="3999"/>
      <c r="G154" s="4000"/>
    </row>
    <row r="155" spans="2:7" ht="18" customHeight="1" x14ac:dyDescent="0.25">
      <c r="B155" s="3364" t="s">
        <v>2303</v>
      </c>
      <c r="C155" s="3753" t="s">
        <v>2294</v>
      </c>
      <c r="D155" s="3999"/>
      <c r="E155" s="3999"/>
      <c r="F155" s="3999"/>
      <c r="G155" s="4000"/>
    </row>
    <row r="156" spans="2:7" ht="18" customHeight="1" x14ac:dyDescent="0.35">
      <c r="B156" s="3364" t="s">
        <v>2304</v>
      </c>
      <c r="C156" s="3752" t="s">
        <v>2238</v>
      </c>
      <c r="D156" s="3999"/>
      <c r="E156" s="3999"/>
      <c r="F156" s="3999"/>
      <c r="G156" s="4000"/>
    </row>
    <row r="157" spans="2:7" ht="18" customHeight="1" x14ac:dyDescent="0.35">
      <c r="B157" s="3364" t="s">
        <v>2304</v>
      </c>
      <c r="C157" s="3753" t="s">
        <v>2239</v>
      </c>
      <c r="D157" s="3999"/>
      <c r="E157" s="3999"/>
      <c r="F157" s="3999"/>
      <c r="G157" s="4000"/>
    </row>
    <row r="158" spans="2:7" ht="18" customHeight="1" x14ac:dyDescent="0.35">
      <c r="B158" s="3364" t="s">
        <v>2304</v>
      </c>
      <c r="C158" s="3753" t="s">
        <v>2240</v>
      </c>
      <c r="D158" s="3999"/>
      <c r="E158" s="3999"/>
      <c r="F158" s="3999"/>
      <c r="G158" s="4000"/>
    </row>
    <row r="159" spans="2:7" ht="18" customHeight="1" x14ac:dyDescent="0.35">
      <c r="B159" s="3364" t="s">
        <v>2305</v>
      </c>
      <c r="C159" s="3753" t="s">
        <v>2240</v>
      </c>
      <c r="D159" s="3999"/>
      <c r="E159" s="3999"/>
      <c r="F159" s="3999"/>
      <c r="G159" s="4000"/>
    </row>
    <row r="160" spans="2:7" ht="18" customHeight="1" x14ac:dyDescent="0.25">
      <c r="B160" s="3364" t="s">
        <v>2305</v>
      </c>
      <c r="C160" s="3753" t="s">
        <v>2294</v>
      </c>
      <c r="D160" s="3999"/>
      <c r="E160" s="3999"/>
      <c r="F160" s="3999"/>
      <c r="G160" s="4000"/>
    </row>
    <row r="161" spans="2:7" ht="18" customHeight="1" x14ac:dyDescent="0.25">
      <c r="B161" s="3364" t="s">
        <v>2306</v>
      </c>
      <c r="C161" s="3753" t="s">
        <v>2294</v>
      </c>
      <c r="D161" s="3999"/>
      <c r="E161" s="3999"/>
      <c r="F161" s="3999"/>
      <c r="G161" s="4000"/>
    </row>
    <row r="162" spans="2:7" ht="18" customHeight="1" x14ac:dyDescent="0.25">
      <c r="B162" s="3364" t="s">
        <v>2307</v>
      </c>
      <c r="C162" s="3753" t="s">
        <v>2294</v>
      </c>
      <c r="D162" s="3999"/>
      <c r="E162" s="3999"/>
      <c r="F162" s="3999"/>
      <c r="G162" s="4000"/>
    </row>
    <row r="163" spans="2:7" ht="18" customHeight="1" x14ac:dyDescent="0.25">
      <c r="B163" s="3364" t="s">
        <v>2308</v>
      </c>
      <c r="C163" s="3753" t="s">
        <v>2294</v>
      </c>
      <c r="D163" s="3999"/>
      <c r="E163" s="3999"/>
      <c r="F163" s="3999"/>
      <c r="G163" s="4000"/>
    </row>
    <row r="164" spans="2:7" ht="18" customHeight="1" x14ac:dyDescent="0.25">
      <c r="B164" s="3364" t="s">
        <v>2309</v>
      </c>
      <c r="C164" s="3753" t="s">
        <v>2294</v>
      </c>
      <c r="D164" s="3999"/>
      <c r="E164" s="3999"/>
      <c r="F164" s="3999"/>
      <c r="G164" s="4000"/>
    </row>
    <row r="165" spans="2:7" ht="18" customHeight="1" x14ac:dyDescent="0.25">
      <c r="B165" s="3364" t="s">
        <v>2310</v>
      </c>
      <c r="C165" s="3753" t="s">
        <v>2294</v>
      </c>
      <c r="D165" s="3999"/>
      <c r="E165" s="3999"/>
      <c r="F165" s="3999"/>
      <c r="G165" s="4000"/>
    </row>
    <row r="166" spans="2:7" ht="18" customHeight="1" x14ac:dyDescent="0.25">
      <c r="B166" s="3364" t="s">
        <v>2311</v>
      </c>
      <c r="C166" s="3753" t="s">
        <v>2294</v>
      </c>
      <c r="D166" s="3999"/>
      <c r="E166" s="3999"/>
      <c r="F166" s="3999"/>
      <c r="G166" s="4000"/>
    </row>
    <row r="167" spans="2:7" ht="18" customHeight="1" x14ac:dyDescent="0.35">
      <c r="B167" s="3364" t="s">
        <v>2312</v>
      </c>
      <c r="C167" s="3752" t="s">
        <v>2238</v>
      </c>
      <c r="D167" s="3999"/>
      <c r="E167" s="3999"/>
      <c r="F167" s="3999"/>
      <c r="G167" s="4000"/>
    </row>
    <row r="168" spans="2:7" ht="18" customHeight="1" x14ac:dyDescent="0.35">
      <c r="B168" s="3364" t="s">
        <v>2312</v>
      </c>
      <c r="C168" s="3753" t="s">
        <v>2239</v>
      </c>
      <c r="D168" s="3999"/>
      <c r="E168" s="3999"/>
      <c r="F168" s="3999"/>
      <c r="G168" s="4000"/>
    </row>
    <row r="169" spans="2:7" ht="18" customHeight="1" x14ac:dyDescent="0.35">
      <c r="B169" s="3364" t="s">
        <v>2312</v>
      </c>
      <c r="C169" s="3753" t="s">
        <v>2240</v>
      </c>
      <c r="D169" s="3999"/>
      <c r="E169" s="3999"/>
      <c r="F169" s="3999"/>
      <c r="G169" s="4000"/>
    </row>
    <row r="170" spans="2:7" ht="18" customHeight="1" x14ac:dyDescent="0.25">
      <c r="B170" s="3364" t="s">
        <v>2312</v>
      </c>
      <c r="C170" s="3753" t="s">
        <v>2294</v>
      </c>
      <c r="D170" s="3999"/>
      <c r="E170" s="3999"/>
      <c r="F170" s="3999"/>
      <c r="G170" s="4000"/>
    </row>
    <row r="171" spans="2:7" ht="18" customHeight="1" x14ac:dyDescent="0.35">
      <c r="B171" s="3364" t="s">
        <v>2313</v>
      </c>
      <c r="C171" s="3752" t="s">
        <v>2238</v>
      </c>
      <c r="D171" s="3999"/>
      <c r="E171" s="3999"/>
      <c r="F171" s="3999"/>
      <c r="G171" s="4000"/>
    </row>
    <row r="172" spans="2:7" ht="18" customHeight="1" x14ac:dyDescent="0.35">
      <c r="B172" s="3364" t="s">
        <v>2313</v>
      </c>
      <c r="C172" s="3753" t="s">
        <v>2239</v>
      </c>
      <c r="D172" s="3999"/>
      <c r="E172" s="3999"/>
      <c r="F172" s="3999"/>
      <c r="G172" s="4000"/>
    </row>
    <row r="173" spans="2:7" ht="18" customHeight="1" x14ac:dyDescent="0.35">
      <c r="B173" s="3364" t="s">
        <v>2313</v>
      </c>
      <c r="C173" s="3753" t="s">
        <v>2240</v>
      </c>
      <c r="D173" s="3999"/>
      <c r="E173" s="3999"/>
      <c r="F173" s="3999"/>
      <c r="G173" s="4000"/>
    </row>
    <row r="174" spans="2:7" ht="18" customHeight="1" x14ac:dyDescent="0.25">
      <c r="B174" s="3364" t="s">
        <v>2313</v>
      </c>
      <c r="C174" s="3753" t="s">
        <v>2294</v>
      </c>
      <c r="D174" s="3999"/>
      <c r="E174" s="3999"/>
      <c r="F174" s="3999"/>
      <c r="G174" s="4000"/>
    </row>
    <row r="175" spans="2:7" ht="18" customHeight="1" x14ac:dyDescent="0.35">
      <c r="B175" s="3365" t="s">
        <v>2314</v>
      </c>
      <c r="C175" s="3752" t="s">
        <v>2238</v>
      </c>
      <c r="D175" s="3999"/>
      <c r="E175" s="3999"/>
      <c r="F175" s="3999"/>
      <c r="G175" s="4000"/>
    </row>
    <row r="176" spans="2:7" ht="18" customHeight="1" x14ac:dyDescent="0.35">
      <c r="B176" s="3364" t="s">
        <v>2315</v>
      </c>
      <c r="C176" s="3753" t="s">
        <v>2239</v>
      </c>
      <c r="D176" s="3999" t="s">
        <v>2546</v>
      </c>
      <c r="E176" s="3999"/>
      <c r="F176" s="3999" t="s">
        <v>2546</v>
      </c>
      <c r="G176" s="4000"/>
    </row>
    <row r="177" spans="2:7" ht="18" customHeight="1" x14ac:dyDescent="0.35">
      <c r="B177" s="3364" t="s">
        <v>2316</v>
      </c>
      <c r="C177" s="3753" t="s">
        <v>2239</v>
      </c>
      <c r="D177" s="3999" t="s">
        <v>2546</v>
      </c>
      <c r="E177" s="3999"/>
      <c r="F177" s="3999" t="s">
        <v>2546</v>
      </c>
      <c r="G177" s="4000"/>
    </row>
    <row r="178" spans="2:7" ht="18" customHeight="1" x14ac:dyDescent="0.35">
      <c r="B178" s="3364" t="s">
        <v>2316</v>
      </c>
      <c r="C178" s="3753" t="s">
        <v>2240</v>
      </c>
      <c r="D178" s="3999"/>
      <c r="E178" s="3999"/>
      <c r="F178" s="3999"/>
      <c r="G178" s="4000"/>
    </row>
    <row r="179" spans="2:7" ht="18" customHeight="1" x14ac:dyDescent="0.35">
      <c r="B179" s="3364" t="s">
        <v>2317</v>
      </c>
      <c r="C179" s="3753" t="s">
        <v>2239</v>
      </c>
      <c r="D179" s="3999"/>
      <c r="E179" s="3999"/>
      <c r="F179" s="3999"/>
      <c r="G179" s="4000"/>
    </row>
    <row r="180" spans="2:7" ht="18" customHeight="1" x14ac:dyDescent="0.35">
      <c r="B180" s="3364" t="s">
        <v>2318</v>
      </c>
      <c r="C180" s="3753" t="s">
        <v>2239</v>
      </c>
      <c r="D180" s="3999"/>
      <c r="E180" s="3999"/>
      <c r="F180" s="3999"/>
      <c r="G180" s="4000"/>
    </row>
    <row r="181" spans="2:7" ht="18" customHeight="1" x14ac:dyDescent="0.35">
      <c r="B181" s="3364" t="s">
        <v>2319</v>
      </c>
      <c r="C181" s="3753" t="s">
        <v>2240</v>
      </c>
      <c r="D181" s="3999" t="s">
        <v>2546</v>
      </c>
      <c r="E181" s="3999"/>
      <c r="F181" s="3999" t="s">
        <v>2546</v>
      </c>
      <c r="G181" s="4000"/>
    </row>
    <row r="182" spans="2:7" ht="18" customHeight="1" x14ac:dyDescent="0.35">
      <c r="B182" s="3365" t="s">
        <v>2320</v>
      </c>
      <c r="C182" s="3753" t="s">
        <v>2240</v>
      </c>
      <c r="D182" s="3999" t="s">
        <v>2546</v>
      </c>
      <c r="E182" s="3999"/>
      <c r="F182" s="3999" t="s">
        <v>2546</v>
      </c>
      <c r="G182" s="4000"/>
    </row>
    <row r="183" spans="2:7" ht="18" customHeight="1" x14ac:dyDescent="0.35">
      <c r="B183" s="3364" t="s">
        <v>2321</v>
      </c>
      <c r="C183" s="3753" t="s">
        <v>2239</v>
      </c>
      <c r="D183" s="3999"/>
      <c r="E183" s="3999"/>
      <c r="F183" s="3999"/>
      <c r="G183" s="4000"/>
    </row>
    <row r="184" spans="2:7" ht="18" customHeight="1" x14ac:dyDescent="0.35">
      <c r="B184" s="3364" t="s">
        <v>2321</v>
      </c>
      <c r="C184" s="3753" t="s">
        <v>2240</v>
      </c>
      <c r="D184" s="3999"/>
      <c r="E184" s="3999"/>
      <c r="F184" s="3999"/>
      <c r="G184" s="4000"/>
    </row>
    <row r="185" spans="2:7" ht="18" customHeight="1" x14ac:dyDescent="0.35">
      <c r="B185" s="3364" t="s">
        <v>2322</v>
      </c>
      <c r="C185" s="3753" t="s">
        <v>2239</v>
      </c>
      <c r="D185" s="3999"/>
      <c r="E185" s="3999"/>
      <c r="F185" s="3999"/>
      <c r="G185" s="4000"/>
    </row>
    <row r="186" spans="2:7" ht="18" customHeight="1" x14ac:dyDescent="0.35">
      <c r="B186" s="3364" t="s">
        <v>2322</v>
      </c>
      <c r="C186" s="3753" t="s">
        <v>2240</v>
      </c>
      <c r="D186" s="3999"/>
      <c r="E186" s="3999"/>
      <c r="F186" s="3999"/>
      <c r="G186" s="4000"/>
    </row>
    <row r="187" spans="2:7" ht="18" customHeight="1" x14ac:dyDescent="0.35">
      <c r="B187" s="3364" t="s">
        <v>2323</v>
      </c>
      <c r="C187" s="3752" t="s">
        <v>2238</v>
      </c>
      <c r="D187" s="3999"/>
      <c r="E187" s="3999"/>
      <c r="F187" s="3999"/>
      <c r="G187" s="4000"/>
    </row>
    <row r="188" spans="2:7" ht="18" customHeight="1" x14ac:dyDescent="0.35">
      <c r="B188" s="3364" t="s">
        <v>2324</v>
      </c>
      <c r="C188" s="3752" t="s">
        <v>2238</v>
      </c>
      <c r="D188" s="3999"/>
      <c r="E188" s="3999"/>
      <c r="F188" s="3999"/>
      <c r="G188" s="4000"/>
    </row>
    <row r="189" spans="2:7" ht="18" customHeight="1" x14ac:dyDescent="0.35">
      <c r="B189" s="3364" t="s">
        <v>2325</v>
      </c>
      <c r="C189" s="3752" t="s">
        <v>2238</v>
      </c>
      <c r="D189" s="3999"/>
      <c r="E189" s="3999"/>
      <c r="F189" s="3999"/>
      <c r="G189" s="4000"/>
    </row>
    <row r="190" spans="2:7" ht="18" customHeight="1" x14ac:dyDescent="0.35">
      <c r="B190" s="3364" t="s">
        <v>2326</v>
      </c>
      <c r="C190" s="3752" t="s">
        <v>2238</v>
      </c>
      <c r="D190" s="3999"/>
      <c r="E190" s="3999"/>
      <c r="F190" s="3999"/>
      <c r="G190" s="4000"/>
    </row>
    <row r="191" spans="2:7" ht="18" customHeight="1" x14ac:dyDescent="0.35">
      <c r="B191" s="3364" t="s">
        <v>2326</v>
      </c>
      <c r="C191" s="3753" t="s">
        <v>2239</v>
      </c>
      <c r="D191" s="3999"/>
      <c r="E191" s="3999"/>
      <c r="F191" s="3999"/>
      <c r="G191" s="4000"/>
    </row>
    <row r="192" spans="2:7" ht="18" customHeight="1" x14ac:dyDescent="0.35">
      <c r="B192" s="3364" t="s">
        <v>2326</v>
      </c>
      <c r="C192" s="3753" t="s">
        <v>2240</v>
      </c>
      <c r="D192" s="3999"/>
      <c r="E192" s="3999"/>
      <c r="F192" s="3999"/>
      <c r="G192" s="4000"/>
    </row>
    <row r="193" spans="2:7" ht="18" customHeight="1" x14ac:dyDescent="0.35">
      <c r="B193" s="3365" t="s">
        <v>2327</v>
      </c>
      <c r="C193" s="3752" t="s">
        <v>2238</v>
      </c>
      <c r="D193" s="3999"/>
      <c r="E193" s="3999"/>
      <c r="F193" s="3999"/>
      <c r="G193" s="4000"/>
    </row>
    <row r="194" spans="2:7" ht="18" customHeight="1" x14ac:dyDescent="0.35">
      <c r="B194" s="3364" t="s">
        <v>2328</v>
      </c>
      <c r="C194" s="3752" t="s">
        <v>2238</v>
      </c>
      <c r="D194" s="3999"/>
      <c r="E194" s="3999"/>
      <c r="F194" s="3999"/>
      <c r="G194" s="4000"/>
    </row>
    <row r="195" spans="2:7" ht="18" customHeight="1" x14ac:dyDescent="0.35">
      <c r="B195" s="3364" t="s">
        <v>2329</v>
      </c>
      <c r="C195" s="3752" t="s">
        <v>2238</v>
      </c>
      <c r="D195" s="3999"/>
      <c r="E195" s="3999"/>
      <c r="F195" s="3999"/>
      <c r="G195" s="4000"/>
    </row>
    <row r="196" spans="2:7" ht="18" customHeight="1" x14ac:dyDescent="0.35">
      <c r="B196" s="3364" t="s">
        <v>2330</v>
      </c>
      <c r="C196" s="3752" t="s">
        <v>2238</v>
      </c>
      <c r="D196" s="3999"/>
      <c r="E196" s="3999"/>
      <c r="F196" s="3999"/>
      <c r="G196" s="4000"/>
    </row>
    <row r="197" spans="2:7" ht="18" customHeight="1" x14ac:dyDescent="0.35">
      <c r="B197" s="3364" t="s">
        <v>2331</v>
      </c>
      <c r="C197" s="3752" t="s">
        <v>2238</v>
      </c>
      <c r="D197" s="3999"/>
      <c r="E197" s="3999"/>
      <c r="F197" s="3999"/>
      <c r="G197" s="4000"/>
    </row>
    <row r="198" spans="2:7" ht="18" customHeight="1" x14ac:dyDescent="0.35">
      <c r="B198" s="3364" t="s">
        <v>2332</v>
      </c>
      <c r="C198" s="3752" t="s">
        <v>2238</v>
      </c>
      <c r="D198" s="3999"/>
      <c r="E198" s="3999"/>
      <c r="F198" s="3999"/>
      <c r="G198" s="4000"/>
    </row>
    <row r="199" spans="2:7" ht="18" customHeight="1" x14ac:dyDescent="0.35">
      <c r="B199" s="3364" t="s">
        <v>2333</v>
      </c>
      <c r="C199" s="3752" t="s">
        <v>2238</v>
      </c>
      <c r="D199" s="3999"/>
      <c r="E199" s="3999"/>
      <c r="F199" s="3999"/>
      <c r="G199" s="4000"/>
    </row>
    <row r="200" spans="2:7" ht="18" customHeight="1" x14ac:dyDescent="0.35">
      <c r="B200" s="3364" t="s">
        <v>2334</v>
      </c>
      <c r="C200" s="3752" t="s">
        <v>2238</v>
      </c>
      <c r="D200" s="3999"/>
      <c r="E200" s="3999"/>
      <c r="F200" s="3999"/>
      <c r="G200" s="4000"/>
    </row>
    <row r="201" spans="2:7" ht="18" customHeight="1" x14ac:dyDescent="0.35">
      <c r="B201" s="3364" t="s">
        <v>2335</v>
      </c>
      <c r="C201" s="3752" t="s">
        <v>2238</v>
      </c>
      <c r="D201" s="3999"/>
      <c r="E201" s="3999"/>
      <c r="F201" s="3999"/>
      <c r="G201" s="4000"/>
    </row>
    <row r="202" spans="2:7" ht="18" customHeight="1" x14ac:dyDescent="0.35">
      <c r="B202" s="3364" t="s">
        <v>2336</v>
      </c>
      <c r="C202" s="3752" t="s">
        <v>2238</v>
      </c>
      <c r="D202" s="3999"/>
      <c r="E202" s="3999"/>
      <c r="F202" s="3999"/>
      <c r="G202" s="4000"/>
    </row>
    <row r="203" spans="2:7" ht="18" customHeight="1" x14ac:dyDescent="0.35">
      <c r="B203" s="3364" t="s">
        <v>2337</v>
      </c>
      <c r="C203" s="3752" t="s">
        <v>2238</v>
      </c>
      <c r="D203" s="3999"/>
      <c r="E203" s="3999"/>
      <c r="F203" s="3999"/>
      <c r="G203" s="4000"/>
    </row>
    <row r="204" spans="2:7" ht="18" customHeight="1" x14ac:dyDescent="0.35">
      <c r="B204" s="3364" t="s">
        <v>2338</v>
      </c>
      <c r="C204" s="3752" t="s">
        <v>2238</v>
      </c>
      <c r="D204" s="3999"/>
      <c r="E204" s="3999"/>
      <c r="F204" s="3999"/>
      <c r="G204" s="4000"/>
    </row>
    <row r="205" spans="2:7" ht="18" customHeight="1" x14ac:dyDescent="0.35">
      <c r="B205" s="3364" t="s">
        <v>2339</v>
      </c>
      <c r="C205" s="3752" t="s">
        <v>2238</v>
      </c>
      <c r="D205" s="3999"/>
      <c r="E205" s="3999"/>
      <c r="F205" s="3999"/>
      <c r="G205" s="4000"/>
    </row>
    <row r="206" spans="2:7" ht="18" customHeight="1" x14ac:dyDescent="0.35">
      <c r="B206" s="3364" t="s">
        <v>2340</v>
      </c>
      <c r="C206" s="3752" t="s">
        <v>2238</v>
      </c>
      <c r="D206" s="3999"/>
      <c r="E206" s="3999"/>
      <c r="F206" s="3999"/>
      <c r="G206" s="4000"/>
    </row>
    <row r="207" spans="2:7" ht="18" customHeight="1" x14ac:dyDescent="0.35">
      <c r="B207" s="3364" t="s">
        <v>2341</v>
      </c>
      <c r="C207" s="3752" t="s">
        <v>2238</v>
      </c>
      <c r="D207" s="3999"/>
      <c r="E207" s="3999"/>
      <c r="F207" s="3999"/>
      <c r="G207" s="4000"/>
    </row>
    <row r="208" spans="2:7" ht="18" customHeight="1" x14ac:dyDescent="0.35">
      <c r="B208" s="3364" t="s">
        <v>2342</v>
      </c>
      <c r="C208" s="3752" t="s">
        <v>2238</v>
      </c>
      <c r="D208" s="3999"/>
      <c r="E208" s="3999"/>
      <c r="F208" s="3999"/>
      <c r="G208" s="4000"/>
    </row>
    <row r="209" spans="2:7" ht="18" customHeight="1" x14ac:dyDescent="0.35">
      <c r="B209" s="3365" t="s">
        <v>2343</v>
      </c>
      <c r="C209" s="3753" t="s">
        <v>2240</v>
      </c>
      <c r="D209" s="3999"/>
      <c r="E209" s="3999"/>
      <c r="F209" s="3999"/>
      <c r="G209" s="4000"/>
    </row>
    <row r="210" spans="2:7" ht="18" customHeight="1" x14ac:dyDescent="0.35">
      <c r="B210" s="3365" t="s">
        <v>2344</v>
      </c>
      <c r="C210" s="3752" t="s">
        <v>2238</v>
      </c>
      <c r="D210" s="3999"/>
      <c r="E210" s="3999"/>
      <c r="F210" s="3999"/>
      <c r="G210" s="4000"/>
    </row>
    <row r="211" spans="2:7" ht="18" customHeight="1" x14ac:dyDescent="0.35">
      <c r="B211" s="3365" t="s">
        <v>2344</v>
      </c>
      <c r="C211" s="3753" t="s">
        <v>2239</v>
      </c>
      <c r="D211" s="3999"/>
      <c r="E211" s="3999"/>
      <c r="F211" s="3999"/>
      <c r="G211" s="4000"/>
    </row>
    <row r="212" spans="2:7" ht="18" customHeight="1" x14ac:dyDescent="0.35">
      <c r="B212" s="3365" t="s">
        <v>2344</v>
      </c>
      <c r="C212" s="3753" t="s">
        <v>2240</v>
      </c>
      <c r="D212" s="3999"/>
      <c r="E212" s="3999"/>
      <c r="F212" s="3999"/>
      <c r="G212" s="4000"/>
    </row>
    <row r="213" spans="2:7" ht="18" customHeight="1" x14ac:dyDescent="0.35">
      <c r="B213" s="3365" t="s">
        <v>2345</v>
      </c>
      <c r="C213" s="3753" t="s">
        <v>2240</v>
      </c>
      <c r="D213" s="3999"/>
      <c r="E213" s="3999"/>
      <c r="F213" s="3999"/>
      <c r="G213" s="4000"/>
    </row>
    <row r="214" spans="2:7" ht="18" customHeight="1" x14ac:dyDescent="0.35">
      <c r="B214" s="3365" t="s">
        <v>2346</v>
      </c>
      <c r="C214" s="3752" t="s">
        <v>2238</v>
      </c>
      <c r="D214" s="3999"/>
      <c r="E214" s="3999"/>
      <c r="F214" s="3999"/>
      <c r="G214" s="4000"/>
    </row>
    <row r="215" spans="2:7" ht="18" customHeight="1" x14ac:dyDescent="0.35">
      <c r="B215" s="3364" t="s">
        <v>2346</v>
      </c>
      <c r="C215" s="3753" t="s">
        <v>2239</v>
      </c>
      <c r="D215" s="3999"/>
      <c r="E215" s="3999"/>
      <c r="F215" s="3999"/>
      <c r="G215" s="4000"/>
    </row>
    <row r="216" spans="2:7" ht="18" customHeight="1" x14ac:dyDescent="0.35">
      <c r="B216" s="3364" t="s">
        <v>2346</v>
      </c>
      <c r="C216" s="3753" t="s">
        <v>2240</v>
      </c>
      <c r="D216" s="3999"/>
      <c r="E216" s="3999"/>
      <c r="F216" s="3999"/>
      <c r="G216" s="4000"/>
    </row>
    <row r="217" spans="2:7" ht="18" customHeight="1" x14ac:dyDescent="0.35">
      <c r="B217" s="3365" t="s">
        <v>2347</v>
      </c>
      <c r="C217" s="3752" t="s">
        <v>2238</v>
      </c>
      <c r="D217" s="3999"/>
      <c r="E217" s="3999"/>
      <c r="F217" s="3999"/>
      <c r="G217" s="4000"/>
    </row>
    <row r="218" spans="2:7" ht="18" customHeight="1" x14ac:dyDescent="0.35">
      <c r="B218" s="3365" t="s">
        <v>2347</v>
      </c>
      <c r="C218" s="3753" t="s">
        <v>2239</v>
      </c>
      <c r="D218" s="3999"/>
      <c r="E218" s="3999"/>
      <c r="F218" s="3999"/>
      <c r="G218" s="4000"/>
    </row>
    <row r="219" spans="2:7" ht="18" customHeight="1" x14ac:dyDescent="0.35">
      <c r="B219" s="3365" t="s">
        <v>2347</v>
      </c>
      <c r="C219" s="3753" t="s">
        <v>2240</v>
      </c>
      <c r="D219" s="3999"/>
      <c r="E219" s="3999"/>
      <c r="F219" s="3999"/>
      <c r="G219" s="4000"/>
    </row>
    <row r="220" spans="2:7" ht="18" customHeight="1" x14ac:dyDescent="0.35">
      <c r="B220" s="3365" t="s">
        <v>2348</v>
      </c>
      <c r="C220" s="3752" t="s">
        <v>2238</v>
      </c>
      <c r="D220" s="3999"/>
      <c r="E220" s="3999"/>
      <c r="F220" s="3999"/>
      <c r="G220" s="4000"/>
    </row>
    <row r="221" spans="2:7" ht="18" customHeight="1" x14ac:dyDescent="0.35">
      <c r="B221" s="3364" t="s">
        <v>2349</v>
      </c>
      <c r="C221" s="3753" t="s">
        <v>2239</v>
      </c>
      <c r="D221" s="3999" t="s">
        <v>2546</v>
      </c>
      <c r="E221" s="3999"/>
      <c r="F221" s="3999" t="s">
        <v>2546</v>
      </c>
      <c r="G221" s="4000"/>
    </row>
    <row r="222" spans="2:7" ht="18" customHeight="1" x14ac:dyDescent="0.35">
      <c r="B222" s="3364" t="s">
        <v>2350</v>
      </c>
      <c r="C222" s="3753" t="s">
        <v>2239</v>
      </c>
      <c r="D222" s="3999"/>
      <c r="E222" s="3999"/>
      <c r="F222" s="3999"/>
      <c r="G222" s="4000"/>
    </row>
    <row r="223" spans="2:7" ht="18" customHeight="1" x14ac:dyDescent="0.35">
      <c r="B223" s="3364" t="s">
        <v>2350</v>
      </c>
      <c r="C223" s="3753" t="s">
        <v>2240</v>
      </c>
      <c r="D223" s="3999"/>
      <c r="E223" s="3999"/>
      <c r="F223" s="3999"/>
      <c r="G223" s="4000"/>
    </row>
    <row r="224" spans="2:7" ht="18" customHeight="1" x14ac:dyDescent="0.35">
      <c r="B224" s="3364" t="s">
        <v>2351</v>
      </c>
      <c r="C224" s="3752" t="s">
        <v>2238</v>
      </c>
      <c r="D224" s="3999"/>
      <c r="E224" s="3999"/>
      <c r="F224" s="3999"/>
      <c r="G224" s="4000"/>
    </row>
    <row r="225" spans="2:7" ht="18" customHeight="1" x14ac:dyDescent="0.35">
      <c r="B225" s="3364" t="s">
        <v>2351</v>
      </c>
      <c r="C225" s="3753" t="s">
        <v>2239</v>
      </c>
      <c r="D225" s="3999"/>
      <c r="E225" s="3999"/>
      <c r="F225" s="3999"/>
      <c r="G225" s="4000"/>
    </row>
    <row r="226" spans="2:7" ht="18" customHeight="1" x14ac:dyDescent="0.35">
      <c r="B226" s="3364" t="s">
        <v>2351</v>
      </c>
      <c r="C226" s="3753" t="s">
        <v>2240</v>
      </c>
      <c r="D226" s="3999"/>
      <c r="E226" s="3999"/>
      <c r="F226" s="3999"/>
      <c r="G226" s="4000"/>
    </row>
    <row r="227" spans="2:7" ht="18" customHeight="1" x14ac:dyDescent="0.35">
      <c r="B227" s="3364" t="s">
        <v>2352</v>
      </c>
      <c r="C227" s="3753" t="s">
        <v>2239</v>
      </c>
      <c r="D227" s="3999" t="s">
        <v>2546</v>
      </c>
      <c r="E227" s="3999"/>
      <c r="F227" s="3999" t="s">
        <v>2546</v>
      </c>
      <c r="G227" s="4000"/>
    </row>
    <row r="228" spans="2:7" ht="18" customHeight="1" x14ac:dyDescent="0.35">
      <c r="B228" s="3364" t="s">
        <v>2352</v>
      </c>
      <c r="C228" s="3753" t="s">
        <v>2240</v>
      </c>
      <c r="D228" s="3999"/>
      <c r="E228" s="3999"/>
      <c r="F228" s="3999"/>
      <c r="G228" s="4000"/>
    </row>
    <row r="229" spans="2:7" ht="18" customHeight="1" x14ac:dyDescent="0.35">
      <c r="B229" s="3365" t="s">
        <v>2353</v>
      </c>
      <c r="C229" s="3752" t="s">
        <v>2238</v>
      </c>
      <c r="D229" s="3999"/>
      <c r="E229" s="3999"/>
      <c r="F229" s="3999"/>
      <c r="G229" s="4000"/>
    </row>
    <row r="230" spans="2:7" ht="18" customHeight="1" x14ac:dyDescent="0.35">
      <c r="B230" s="3365" t="s">
        <v>2353</v>
      </c>
      <c r="C230" s="3753" t="s">
        <v>2239</v>
      </c>
      <c r="D230" s="3999"/>
      <c r="E230" s="3999"/>
      <c r="F230" s="3999"/>
      <c r="G230" s="4000"/>
    </row>
    <row r="231" spans="2:7" ht="18" customHeight="1" x14ac:dyDescent="0.35">
      <c r="B231" s="3365" t="s">
        <v>2353</v>
      </c>
      <c r="C231" s="3753" t="s">
        <v>2240</v>
      </c>
      <c r="D231" s="3999"/>
      <c r="E231" s="3999"/>
      <c r="F231" s="3999"/>
      <c r="G231" s="4000"/>
    </row>
    <row r="232" spans="2:7" ht="18" customHeight="1" x14ac:dyDescent="0.35">
      <c r="B232" s="3365" t="s">
        <v>2354</v>
      </c>
      <c r="C232" s="3752" t="s">
        <v>2238</v>
      </c>
      <c r="D232" s="3999"/>
      <c r="E232" s="3999"/>
      <c r="F232" s="3999"/>
      <c r="G232" s="4000"/>
    </row>
    <row r="233" spans="2:7" ht="18" customHeight="1" x14ac:dyDescent="0.35">
      <c r="B233" s="3365" t="s">
        <v>2355</v>
      </c>
      <c r="C233" s="3753" t="s">
        <v>2238</v>
      </c>
      <c r="D233" s="3999"/>
      <c r="E233" s="3999"/>
      <c r="F233" s="3999"/>
      <c r="G233" s="4000"/>
    </row>
    <row r="234" spans="2:7" ht="18" customHeight="1" x14ac:dyDescent="0.35">
      <c r="B234" s="3365" t="s">
        <v>2355</v>
      </c>
      <c r="C234" s="3753" t="s">
        <v>2239</v>
      </c>
      <c r="D234" s="3999"/>
      <c r="E234" s="3999"/>
      <c r="F234" s="3999"/>
      <c r="G234" s="4000"/>
    </row>
    <row r="235" spans="2:7" ht="18" customHeight="1" x14ac:dyDescent="0.35">
      <c r="B235" s="3365" t="s">
        <v>2355</v>
      </c>
      <c r="C235" s="3753" t="s">
        <v>2240</v>
      </c>
      <c r="D235" s="3999"/>
      <c r="E235" s="3999"/>
      <c r="F235" s="3999"/>
      <c r="G235" s="4000"/>
    </row>
    <row r="236" spans="2:7" ht="18" customHeight="1" x14ac:dyDescent="0.25">
      <c r="B236" s="3365" t="s">
        <v>2355</v>
      </c>
      <c r="C236" s="3753" t="s">
        <v>2294</v>
      </c>
      <c r="D236" s="3999"/>
      <c r="E236" s="3999"/>
      <c r="F236" s="3999"/>
      <c r="G236" s="4000"/>
    </row>
    <row r="237" spans="2:7" ht="18" customHeight="1" thickBot="1" x14ac:dyDescent="0.4">
      <c r="B237" s="3366" t="s">
        <v>2356</v>
      </c>
      <c r="C237" s="3754" t="s">
        <v>2238</v>
      </c>
      <c r="D237" s="4001"/>
      <c r="E237" s="4001"/>
      <c r="F237" s="4001"/>
      <c r="G237" s="4002"/>
    </row>
    <row r="238" spans="2:7" ht="14.15" customHeight="1" x14ac:dyDescent="0.25">
      <c r="B238" s="3748" t="s">
        <v>2357</v>
      </c>
      <c r="C238" s="3230"/>
      <c r="D238" s="3230"/>
      <c r="E238" s="3230"/>
      <c r="F238" s="3230"/>
      <c r="G238" s="3230"/>
    </row>
    <row r="239" spans="2:7" ht="14.15" customHeight="1" x14ac:dyDescent="0.3">
      <c r="B239" s="3755" t="s">
        <v>2358</v>
      </c>
      <c r="C239" s="3367"/>
      <c r="D239" s="3367"/>
      <c r="E239" s="3367"/>
      <c r="F239" s="3367"/>
      <c r="G239" s="3367"/>
    </row>
    <row r="240" spans="2:7" ht="14.15" customHeight="1" x14ac:dyDescent="0.25">
      <c r="B240" s="3756"/>
      <c r="C240" s="3757"/>
      <c r="D240" s="3758"/>
      <c r="E240" s="3758"/>
      <c r="F240" s="3758"/>
      <c r="G240" s="3758"/>
    </row>
    <row r="241" spans="2:20" ht="14.15" customHeight="1" x14ac:dyDescent="0.25">
      <c r="B241" s="3744" t="s">
        <v>2359</v>
      </c>
    </row>
    <row r="242" spans="2:20" ht="14.15" customHeight="1" x14ac:dyDescent="0.25">
      <c r="B242" s="3744" t="s">
        <v>2360</v>
      </c>
    </row>
    <row r="243" spans="2:20" ht="14.15" customHeight="1" thickBot="1" x14ac:dyDescent="0.3">
      <c r="B243" s="3740"/>
    </row>
    <row r="244" spans="2:20" ht="14.15" customHeight="1" x14ac:dyDescent="0.25">
      <c r="B244" s="3340" t="s">
        <v>1958</v>
      </c>
      <c r="C244" s="3341"/>
      <c r="D244" s="3341"/>
      <c r="E244" s="3341"/>
      <c r="F244" s="3341"/>
      <c r="G244" s="3342"/>
      <c r="H244" s="3759"/>
      <c r="I244" s="3759"/>
      <c r="J244" s="3759"/>
      <c r="K244" s="3759"/>
      <c r="L244" s="3759"/>
      <c r="M244" s="3759"/>
      <c r="N244" s="3759"/>
      <c r="O244" s="3759"/>
      <c r="P244" s="3760"/>
      <c r="Q244" s="3760"/>
      <c r="R244" s="3760"/>
      <c r="S244" s="3760"/>
      <c r="T244" s="3760"/>
    </row>
    <row r="245" spans="2:20" ht="14.15" customHeight="1" x14ac:dyDescent="0.25">
      <c r="B245" s="3343" t="s">
        <v>2361</v>
      </c>
      <c r="C245" s="3344"/>
      <c r="D245" s="3344"/>
      <c r="E245" s="3344"/>
      <c r="F245" s="3344"/>
      <c r="G245" s="3345"/>
      <c r="H245" s="3759"/>
      <c r="I245" s="3759"/>
      <c r="J245" s="3759"/>
      <c r="K245" s="3759"/>
      <c r="L245" s="3759"/>
      <c r="M245" s="3759"/>
      <c r="N245" s="3759"/>
      <c r="O245" s="3759"/>
      <c r="P245" s="3760"/>
      <c r="Q245" s="3760"/>
      <c r="R245" s="3760"/>
      <c r="S245" s="3760"/>
      <c r="T245" s="3760"/>
    </row>
    <row r="246" spans="2:20" ht="14.15" customHeight="1" x14ac:dyDescent="0.25">
      <c r="B246" s="3343" t="s">
        <v>2362</v>
      </c>
      <c r="C246" s="3344"/>
      <c r="D246" s="3344"/>
      <c r="E246" s="3344"/>
      <c r="F246" s="3344"/>
      <c r="G246" s="3345"/>
      <c r="H246" s="3759"/>
      <c r="I246" s="3759"/>
      <c r="J246" s="3759"/>
      <c r="K246" s="3759"/>
      <c r="L246" s="3759"/>
      <c r="M246" s="3759"/>
      <c r="N246" s="3759"/>
      <c r="O246" s="3759"/>
      <c r="P246" s="3760"/>
      <c r="Q246" s="3760"/>
      <c r="R246" s="3760"/>
      <c r="S246" s="3760"/>
      <c r="T246" s="3760"/>
    </row>
    <row r="247" spans="2:20" ht="14.15" customHeight="1" thickBot="1" x14ac:dyDescent="0.3">
      <c r="B247" s="3346" t="s">
        <v>2363</v>
      </c>
      <c r="C247" s="3347"/>
      <c r="D247" s="3347"/>
      <c r="E247" s="3347"/>
      <c r="F247" s="3347"/>
      <c r="G247" s="3348"/>
      <c r="H247" s="3759"/>
      <c r="I247" s="3759"/>
      <c r="J247" s="3759"/>
      <c r="K247" s="3759"/>
      <c r="L247" s="3759"/>
      <c r="M247" s="3759"/>
      <c r="N247" s="3759"/>
      <c r="O247" s="3759"/>
      <c r="P247" s="3760"/>
      <c r="Q247" s="3760"/>
      <c r="R247" s="3760"/>
      <c r="S247" s="3760"/>
      <c r="T247" s="3760"/>
    </row>
    <row r="248" spans="2:20" ht="18" customHeight="1" thickBot="1" x14ac:dyDescent="0.35">
      <c r="B248" s="3558"/>
      <c r="C248" s="3349"/>
      <c r="D248" s="3349"/>
      <c r="E248" s="3349"/>
      <c r="F248" s="3349"/>
      <c r="G248" s="3350"/>
      <c r="H248" s="3759"/>
      <c r="I248" s="3759"/>
      <c r="J248" s="3759"/>
      <c r="K248" s="3759"/>
      <c r="L248" s="3759"/>
      <c r="M248" s="3759"/>
      <c r="N248" s="3759"/>
      <c r="O248" s="3759"/>
      <c r="P248" s="3760"/>
      <c r="Q248" s="3760"/>
      <c r="R248" s="3760"/>
      <c r="S248" s="3760"/>
      <c r="T248" s="3760"/>
    </row>
    <row r="249" spans="2:20" ht="15.75" customHeight="1" x14ac:dyDescent="0.25">
      <c r="H249" s="3760"/>
      <c r="I249" s="3760"/>
      <c r="J249" s="3760"/>
      <c r="K249" s="3760"/>
      <c r="L249" s="3760"/>
      <c r="M249" s="3760"/>
      <c r="N249" s="3760"/>
      <c r="O249" s="3760"/>
      <c r="P249" s="3760"/>
      <c r="Q249" s="3760"/>
      <c r="R249" s="3760"/>
      <c r="S249" s="3760"/>
      <c r="T249" s="3760"/>
    </row>
  </sheetData>
  <dataValidations count="2">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A11" sqref="A11"/>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4" t="s">
        <v>2364</v>
      </c>
      <c r="C1" s="3234"/>
      <c r="D1" s="3234"/>
      <c r="E1" s="3234"/>
      <c r="F1" s="3368"/>
      <c r="G1" s="3368"/>
      <c r="H1" s="3368"/>
      <c r="I1" s="3369"/>
      <c r="J1" s="3369"/>
      <c r="K1" s="3369"/>
      <c r="L1" s="3369"/>
      <c r="M1" s="3369"/>
      <c r="N1" s="3369"/>
      <c r="O1" s="3369"/>
      <c r="P1" s="3370"/>
      <c r="Q1" s="3370"/>
      <c r="S1" s="3371"/>
      <c r="T1" s="3227" t="s">
        <v>1</v>
      </c>
      <c r="U1" s="548">
        <f>Table1!$K$1</f>
        <v>2017</v>
      </c>
    </row>
    <row r="2" spans="2:21" ht="19" customHeight="1" x14ac:dyDescent="0.25">
      <c r="B2" s="3228" t="s">
        <v>847</v>
      </c>
      <c r="C2" s="3234" t="s">
        <v>2365</v>
      </c>
      <c r="D2" s="3234"/>
      <c r="E2" s="3234"/>
      <c r="F2" s="3369"/>
      <c r="G2" s="3369"/>
      <c r="H2" s="3369"/>
      <c r="I2" s="3369"/>
      <c r="J2" s="3369"/>
      <c r="K2" s="3369"/>
      <c r="L2" s="3369"/>
      <c r="M2" s="3369"/>
      <c r="N2" s="3369"/>
      <c r="O2" s="3369"/>
      <c r="P2" s="3369"/>
      <c r="Q2" s="3369"/>
      <c r="R2" s="3369"/>
      <c r="S2" s="3369"/>
      <c r="T2" s="3227" t="s">
        <v>3</v>
      </c>
      <c r="U2" s="548">
        <f>Table1!$K$2</f>
        <v>2024</v>
      </c>
    </row>
    <row r="3" spans="2:21" ht="19" customHeight="1" x14ac:dyDescent="0.25">
      <c r="B3" s="3696"/>
      <c r="C3" s="3369"/>
      <c r="D3" s="3369"/>
      <c r="E3" s="3369"/>
      <c r="F3" s="3369"/>
      <c r="G3" s="3369"/>
      <c r="H3" s="3369"/>
      <c r="I3" s="3369"/>
      <c r="J3" s="3369"/>
      <c r="K3" s="3369"/>
      <c r="L3" s="3369"/>
      <c r="M3" s="3369"/>
      <c r="N3" s="3369"/>
      <c r="O3" s="3369"/>
      <c r="P3" s="3369"/>
      <c r="Q3" s="3369"/>
      <c r="R3" s="3369"/>
      <c r="S3" s="3369"/>
      <c r="T3" s="3227" t="s">
        <v>4</v>
      </c>
      <c r="U3" s="548" t="str">
        <f>Table1!$K$3</f>
        <v>Tuvalu</v>
      </c>
    </row>
    <row r="4" spans="2:21" ht="15.75" hidden="1" customHeight="1" x14ac:dyDescent="0.25">
      <c r="B4" s="3369"/>
      <c r="C4" s="3369"/>
      <c r="D4" s="3369"/>
      <c r="E4" s="3369"/>
      <c r="F4" s="3369"/>
      <c r="G4" s="3369"/>
      <c r="H4" s="3369"/>
      <c r="I4" s="3369"/>
      <c r="J4" s="3369"/>
      <c r="K4" s="3369"/>
      <c r="L4" s="3369"/>
      <c r="M4" s="3369"/>
      <c r="N4" s="3369"/>
      <c r="O4" s="3369"/>
      <c r="P4" s="3369"/>
      <c r="Q4" s="3369"/>
      <c r="R4" s="3369"/>
      <c r="S4" s="3369"/>
      <c r="T4" s="3227"/>
    </row>
    <row r="5" spans="2:21" ht="15.75" hidden="1" customHeight="1" x14ac:dyDescent="0.25">
      <c r="B5" s="3369"/>
      <c r="C5" s="3369"/>
      <c r="D5" s="3369"/>
      <c r="E5" s="3369"/>
      <c r="F5" s="3369"/>
      <c r="G5" s="3369"/>
      <c r="H5" s="3369"/>
      <c r="I5" s="3369"/>
      <c r="J5" s="3369"/>
      <c r="K5" s="3369"/>
      <c r="L5" s="3369"/>
      <c r="M5" s="3369"/>
      <c r="N5" s="3369"/>
      <c r="O5" s="3369"/>
      <c r="P5" s="3369"/>
      <c r="Q5" s="3369"/>
      <c r="R5" s="3369"/>
      <c r="S5" s="3369"/>
      <c r="T5" s="3227"/>
    </row>
    <row r="6" spans="2:21" ht="16.5" customHeight="1" thickBot="1" x14ac:dyDescent="0.3">
      <c r="B6" s="3226" t="s">
        <v>5</v>
      </c>
      <c r="G6" s="3369"/>
      <c r="H6" s="3369"/>
    </row>
    <row r="7" spans="2:21" ht="15.75" customHeight="1" x14ac:dyDescent="0.25">
      <c r="B7" s="3372" t="s">
        <v>6</v>
      </c>
      <c r="C7" s="3529" t="s">
        <v>2366</v>
      </c>
      <c r="D7" s="3529"/>
      <c r="E7" s="3529"/>
      <c r="F7" s="3529"/>
      <c r="G7" s="3529"/>
      <c r="H7" s="3529"/>
      <c r="I7" s="3530" t="s">
        <v>2367</v>
      </c>
      <c r="J7" s="3530"/>
      <c r="K7" s="3530"/>
      <c r="L7" s="3530"/>
      <c r="M7" s="3530"/>
      <c r="N7" s="3530"/>
      <c r="O7" s="3530" t="s">
        <v>2368</v>
      </c>
      <c r="P7" s="3530"/>
      <c r="Q7" s="3530"/>
      <c r="R7" s="3530"/>
      <c r="S7" s="3530"/>
      <c r="T7" s="3530"/>
    </row>
    <row r="8" spans="2:21" ht="80.150000000000006" customHeight="1" x14ac:dyDescent="0.25">
      <c r="B8" s="3373"/>
      <c r="C8" s="3374" t="s">
        <v>2369</v>
      </c>
      <c r="D8" s="3375" t="s">
        <v>2370</v>
      </c>
      <c r="E8" s="3375" t="s">
        <v>2371</v>
      </c>
      <c r="F8" s="3375" t="s">
        <v>2372</v>
      </c>
      <c r="G8" s="3376" t="s">
        <v>2373</v>
      </c>
      <c r="H8" s="3377" t="s">
        <v>2374</v>
      </c>
      <c r="I8" s="3378" t="s">
        <v>2369</v>
      </c>
      <c r="J8" s="3375" t="s">
        <v>2370</v>
      </c>
      <c r="K8" s="3375" t="s">
        <v>2371</v>
      </c>
      <c r="L8" s="3375" t="s">
        <v>2375</v>
      </c>
      <c r="M8" s="3376" t="s">
        <v>2376</v>
      </c>
      <c r="N8" s="3377" t="s">
        <v>2374</v>
      </c>
      <c r="O8" s="3378" t="s">
        <v>2369</v>
      </c>
      <c r="P8" s="3375" t="s">
        <v>2370</v>
      </c>
      <c r="Q8" s="3375" t="s">
        <v>2371</v>
      </c>
      <c r="R8" s="3375" t="s">
        <v>2377</v>
      </c>
      <c r="S8" s="3376" t="s">
        <v>2376</v>
      </c>
      <c r="T8" s="3377" t="s">
        <v>2374</v>
      </c>
    </row>
    <row r="9" spans="2:21" ht="18" customHeight="1" thickBot="1" x14ac:dyDescent="0.3">
      <c r="B9" s="3379"/>
      <c r="C9" s="3531" t="s">
        <v>2378</v>
      </c>
      <c r="D9" s="3531"/>
      <c r="E9" s="3531"/>
      <c r="F9" s="3532" t="s">
        <v>229</v>
      </c>
      <c r="G9" s="3532"/>
      <c r="H9" s="3532"/>
      <c r="I9" s="3531" t="s">
        <v>2378</v>
      </c>
      <c r="J9" s="3531"/>
      <c r="K9" s="3531"/>
      <c r="L9" s="3532" t="s">
        <v>229</v>
      </c>
      <c r="M9" s="3532"/>
      <c r="N9" s="3532"/>
      <c r="O9" s="3531" t="s">
        <v>2378</v>
      </c>
      <c r="P9" s="3531"/>
      <c r="Q9" s="3531"/>
      <c r="R9" s="3533" t="s">
        <v>229</v>
      </c>
      <c r="S9" s="3533"/>
      <c r="T9" s="3533"/>
    </row>
    <row r="10" spans="2:21" ht="18" customHeight="1" thickTop="1" thickBot="1" x14ac:dyDescent="0.3">
      <c r="B10" s="3380" t="s">
        <v>2089</v>
      </c>
      <c r="C10" s="3559"/>
      <c r="D10" s="3559"/>
      <c r="E10" s="3560"/>
      <c r="F10" s="3621"/>
      <c r="G10" s="3622"/>
      <c r="H10" s="3623"/>
      <c r="I10" s="3561"/>
      <c r="J10" s="3559"/>
      <c r="K10" s="3560"/>
      <c r="L10" s="3621"/>
      <c r="M10" s="3622"/>
      <c r="N10" s="3623"/>
      <c r="O10" s="3561"/>
      <c r="P10" s="3559"/>
      <c r="Q10" s="3560"/>
      <c r="R10" s="3621"/>
      <c r="S10" s="3622"/>
      <c r="T10" s="3623"/>
    </row>
    <row r="11" spans="2:21" ht="18" customHeight="1" x14ac:dyDescent="0.25">
      <c r="B11" s="3381" t="s">
        <v>2090</v>
      </c>
      <c r="C11" s="3260"/>
      <c r="D11" s="3260"/>
      <c r="E11" s="3562"/>
      <c r="F11" s="3624"/>
      <c r="G11" s="3625"/>
      <c r="H11" s="3626"/>
      <c r="I11" s="3563"/>
      <c r="J11" s="3260"/>
      <c r="K11" s="3562"/>
      <c r="L11" s="3624"/>
      <c r="M11" s="3625"/>
      <c r="N11" s="3626"/>
      <c r="O11" s="3563"/>
      <c r="P11" s="3260"/>
      <c r="Q11" s="3562"/>
      <c r="R11" s="3624"/>
      <c r="S11" s="3625"/>
      <c r="T11" s="3626"/>
    </row>
    <row r="12" spans="2:21" ht="18" customHeight="1" x14ac:dyDescent="0.25">
      <c r="B12" s="3542" t="s">
        <v>71</v>
      </c>
      <c r="C12" s="3260"/>
      <c r="D12" s="3260"/>
      <c r="E12" s="3260"/>
      <c r="F12" s="3627"/>
      <c r="G12" s="3625"/>
      <c r="H12" s="3626"/>
      <c r="I12" s="3563"/>
      <c r="J12" s="3260"/>
      <c r="K12" s="3260"/>
      <c r="L12" s="3627"/>
      <c r="M12" s="3625"/>
      <c r="N12" s="3626"/>
      <c r="O12" s="3255"/>
      <c r="P12" s="3253"/>
      <c r="Q12" s="3260"/>
      <c r="R12" s="3627"/>
      <c r="S12" s="3625"/>
      <c r="T12" s="3626"/>
    </row>
    <row r="13" spans="2:21" ht="18" customHeight="1" x14ac:dyDescent="0.25">
      <c r="B13" s="3702" t="s">
        <v>2092</v>
      </c>
      <c r="C13" s="3253"/>
      <c r="D13" s="3260"/>
      <c r="E13" s="3260"/>
      <c r="F13" s="3627"/>
      <c r="G13" s="3625"/>
      <c r="H13" s="3626"/>
      <c r="I13" s="3563"/>
      <c r="J13" s="3260"/>
      <c r="K13" s="3260"/>
      <c r="L13" s="3627"/>
      <c r="M13" s="3625"/>
      <c r="N13" s="3626"/>
      <c r="O13" s="3255"/>
      <c r="P13" s="3253"/>
      <c r="Q13" s="3260"/>
      <c r="R13" s="3627"/>
      <c r="S13" s="3625"/>
      <c r="T13" s="3626"/>
    </row>
    <row r="14" spans="2:21" ht="18" customHeight="1" x14ac:dyDescent="0.25">
      <c r="B14" s="3702" t="s">
        <v>2155</v>
      </c>
      <c r="C14" s="3253"/>
      <c r="D14" s="3260"/>
      <c r="E14" s="3260"/>
      <c r="F14" s="3627"/>
      <c r="G14" s="3625"/>
      <c r="H14" s="3626"/>
      <c r="I14" s="3563"/>
      <c r="J14" s="3260"/>
      <c r="K14" s="3260"/>
      <c r="L14" s="3627"/>
      <c r="M14" s="3625"/>
      <c r="N14" s="3626"/>
      <c r="O14" s="3255"/>
      <c r="P14" s="3253"/>
      <c r="Q14" s="3260"/>
      <c r="R14" s="3627"/>
      <c r="S14" s="3625"/>
      <c r="T14" s="3626"/>
    </row>
    <row r="15" spans="2:21" ht="18" customHeight="1" x14ac:dyDescent="0.25">
      <c r="B15" s="3702" t="s">
        <v>2094</v>
      </c>
      <c r="C15" s="3253"/>
      <c r="D15" s="3260"/>
      <c r="E15" s="3260"/>
      <c r="F15" s="3627"/>
      <c r="G15" s="3625"/>
      <c r="H15" s="3626"/>
      <c r="I15" s="3563"/>
      <c r="J15" s="3260"/>
      <c r="K15" s="3260"/>
      <c r="L15" s="3627"/>
      <c r="M15" s="3625"/>
      <c r="N15" s="3626"/>
      <c r="O15" s="3255"/>
      <c r="P15" s="3253"/>
      <c r="Q15" s="3260"/>
      <c r="R15" s="3627"/>
      <c r="S15" s="3625"/>
      <c r="T15" s="3626"/>
    </row>
    <row r="16" spans="2:21" ht="18" customHeight="1" x14ac:dyDescent="0.25">
      <c r="B16" s="3702" t="s">
        <v>2095</v>
      </c>
      <c r="C16" s="3253"/>
      <c r="D16" s="3260"/>
      <c r="E16" s="3260"/>
      <c r="F16" s="3627"/>
      <c r="G16" s="3625"/>
      <c r="H16" s="3626"/>
      <c r="I16" s="3563"/>
      <c r="J16" s="3260"/>
      <c r="K16" s="3260"/>
      <c r="L16" s="3627"/>
      <c r="M16" s="3625"/>
      <c r="N16" s="3626"/>
      <c r="O16" s="3255"/>
      <c r="P16" s="3253"/>
      <c r="Q16" s="3260"/>
      <c r="R16" s="3627"/>
      <c r="S16" s="3625"/>
      <c r="T16" s="3626"/>
    </row>
    <row r="17" spans="2:20" ht="18" customHeight="1" x14ac:dyDescent="0.25">
      <c r="B17" s="3702" t="s">
        <v>2096</v>
      </c>
      <c r="C17" s="3253"/>
      <c r="D17" s="3260"/>
      <c r="E17" s="3260"/>
      <c r="F17" s="3627"/>
      <c r="G17" s="3625"/>
      <c r="H17" s="3626"/>
      <c r="I17" s="3563"/>
      <c r="J17" s="3260"/>
      <c r="K17" s="3260"/>
      <c r="L17" s="3627"/>
      <c r="M17" s="3625"/>
      <c r="N17" s="3626"/>
      <c r="O17" s="3255"/>
      <c r="P17" s="3253"/>
      <c r="Q17" s="3260"/>
      <c r="R17" s="3627"/>
      <c r="S17" s="3625"/>
      <c r="T17" s="3626"/>
    </row>
    <row r="18" spans="2:20" ht="18" customHeight="1" x14ac:dyDescent="0.25">
      <c r="B18" s="3542" t="s">
        <v>40</v>
      </c>
      <c r="C18" s="3253"/>
      <c r="D18" s="3260"/>
      <c r="E18" s="3260"/>
      <c r="F18" s="3627"/>
      <c r="G18" s="3625"/>
      <c r="H18" s="3626"/>
      <c r="I18" s="3563"/>
      <c r="J18" s="3260"/>
      <c r="K18" s="3260"/>
      <c r="L18" s="3627"/>
      <c r="M18" s="3625"/>
      <c r="N18" s="3626"/>
      <c r="O18" s="3255"/>
      <c r="P18" s="3253"/>
      <c r="Q18" s="3260"/>
      <c r="R18" s="3627"/>
      <c r="S18" s="3625"/>
      <c r="T18" s="3626"/>
    </row>
    <row r="19" spans="2:20" ht="18" customHeight="1" x14ac:dyDescent="0.25">
      <c r="B19" s="3702" t="s">
        <v>2097</v>
      </c>
      <c r="C19" s="3253"/>
      <c r="D19" s="3260"/>
      <c r="E19" s="3260"/>
      <c r="F19" s="3627"/>
      <c r="G19" s="3625"/>
      <c r="H19" s="3626"/>
      <c r="I19" s="3563"/>
      <c r="J19" s="3260"/>
      <c r="K19" s="3260"/>
      <c r="L19" s="3627"/>
      <c r="M19" s="3625"/>
      <c r="N19" s="3626"/>
      <c r="O19" s="3255"/>
      <c r="P19" s="3253"/>
      <c r="Q19" s="3260"/>
      <c r="R19" s="3627"/>
      <c r="S19" s="3625"/>
      <c r="T19" s="3626"/>
    </row>
    <row r="20" spans="2:20" ht="18" customHeight="1" x14ac:dyDescent="0.25">
      <c r="B20" s="3703" t="s">
        <v>2098</v>
      </c>
      <c r="C20" s="3254"/>
      <c r="D20" s="3564"/>
      <c r="E20" s="3564"/>
      <c r="F20" s="3628"/>
      <c r="G20" s="3629"/>
      <c r="H20" s="3630"/>
      <c r="I20" s="3565"/>
      <c r="J20" s="3564"/>
      <c r="K20" s="3564"/>
      <c r="L20" s="3628"/>
      <c r="M20" s="3629"/>
      <c r="N20" s="3630"/>
      <c r="O20" s="3258"/>
      <c r="P20" s="3254"/>
      <c r="Q20" s="3564"/>
      <c r="R20" s="3628"/>
      <c r="S20" s="3629"/>
      <c r="T20" s="3630"/>
    </row>
    <row r="21" spans="2:20" ht="18" customHeight="1" thickBot="1" x14ac:dyDescent="0.3">
      <c r="B21" s="3543" t="s">
        <v>2156</v>
      </c>
      <c r="C21" s="3263"/>
      <c r="D21" s="3263"/>
      <c r="E21" s="3566"/>
      <c r="F21" s="3631"/>
      <c r="G21" s="3632"/>
      <c r="H21" s="3633"/>
      <c r="I21" s="3567"/>
      <c r="J21" s="3568"/>
      <c r="K21" s="3568"/>
      <c r="L21" s="3652"/>
      <c r="M21" s="3652"/>
      <c r="N21" s="3652"/>
      <c r="O21" s="3568"/>
      <c r="P21" s="3568"/>
      <c r="Q21" s="3568"/>
      <c r="R21" s="3652"/>
      <c r="S21" s="3652"/>
      <c r="T21" s="3652"/>
    </row>
    <row r="22" spans="2:20" ht="18" customHeight="1" x14ac:dyDescent="0.25">
      <c r="B22" s="3382" t="s">
        <v>2100</v>
      </c>
      <c r="C22" s="3260"/>
      <c r="D22" s="3260"/>
      <c r="E22" s="3260"/>
      <c r="F22" s="3624"/>
      <c r="G22" s="3625"/>
      <c r="H22" s="3626"/>
      <c r="I22" s="3563"/>
      <c r="J22" s="3260"/>
      <c r="K22" s="3260"/>
      <c r="L22" s="3624"/>
      <c r="M22" s="3625"/>
      <c r="N22" s="3626"/>
      <c r="O22" s="3563"/>
      <c r="P22" s="3260"/>
      <c r="Q22" s="3260"/>
      <c r="R22" s="3624"/>
      <c r="S22" s="3625"/>
      <c r="T22" s="3626"/>
    </row>
    <row r="23" spans="2:20" ht="18" customHeight="1" x14ac:dyDescent="0.25">
      <c r="B23" s="3544" t="s">
        <v>2101</v>
      </c>
      <c r="C23" s="3260"/>
      <c r="D23" s="3260"/>
      <c r="E23" s="3260"/>
      <c r="F23" s="3627"/>
      <c r="G23" s="3625"/>
      <c r="H23" s="3626"/>
      <c r="I23" s="3563"/>
      <c r="J23" s="3260"/>
      <c r="K23" s="3260"/>
      <c r="L23" s="3627"/>
      <c r="M23" s="3625"/>
      <c r="N23" s="3626"/>
      <c r="O23" s="3255"/>
      <c r="P23" s="3253"/>
      <c r="Q23" s="3260"/>
      <c r="R23" s="3627"/>
      <c r="S23" s="3625"/>
      <c r="T23" s="3626"/>
    </row>
    <row r="24" spans="2:20" ht="18" customHeight="1" x14ac:dyDescent="0.25">
      <c r="B24" s="3544" t="s">
        <v>853</v>
      </c>
      <c r="C24" s="3260"/>
      <c r="D24" s="3260"/>
      <c r="E24" s="3260"/>
      <c r="F24" s="3627"/>
      <c r="G24" s="3625"/>
      <c r="H24" s="3626"/>
      <c r="I24" s="3563"/>
      <c r="J24" s="3260"/>
      <c r="K24" s="3260"/>
      <c r="L24" s="3627"/>
      <c r="M24" s="3625"/>
      <c r="N24" s="3626"/>
      <c r="O24" s="3255"/>
      <c r="P24" s="3253"/>
      <c r="Q24" s="3260"/>
      <c r="R24" s="3627"/>
      <c r="S24" s="3625"/>
      <c r="T24" s="3626"/>
    </row>
    <row r="25" spans="2:20" ht="18" customHeight="1" x14ac:dyDescent="0.25">
      <c r="B25" s="3544" t="s">
        <v>672</v>
      </c>
      <c r="C25" s="3260"/>
      <c r="D25" s="3260"/>
      <c r="E25" s="3260"/>
      <c r="F25" s="3627"/>
      <c r="G25" s="3625"/>
      <c r="H25" s="3626"/>
      <c r="I25" s="3563"/>
      <c r="J25" s="3260"/>
      <c r="K25" s="3260"/>
      <c r="L25" s="3627"/>
      <c r="M25" s="3625"/>
      <c r="N25" s="3626"/>
      <c r="O25" s="3255"/>
      <c r="P25" s="3253"/>
      <c r="Q25" s="3260"/>
      <c r="R25" s="3627"/>
      <c r="S25" s="3625"/>
      <c r="T25" s="3626"/>
    </row>
    <row r="26" spans="2:20" ht="18" customHeight="1" x14ac:dyDescent="0.25">
      <c r="B26" s="3545" t="s">
        <v>2157</v>
      </c>
      <c r="C26" s="3260"/>
      <c r="D26" s="3260"/>
      <c r="E26" s="3260"/>
      <c r="F26" s="3627"/>
      <c r="G26" s="3625"/>
      <c r="H26" s="3626"/>
      <c r="I26" s="3563"/>
      <c r="J26" s="3260"/>
      <c r="K26" s="3260"/>
      <c r="L26" s="3627"/>
      <c r="M26" s="3625"/>
      <c r="N26" s="3626"/>
      <c r="O26" s="3255"/>
      <c r="P26" s="3253"/>
      <c r="Q26" s="3260"/>
      <c r="R26" s="3627"/>
      <c r="S26" s="3625"/>
      <c r="T26" s="3626"/>
    </row>
    <row r="27" spans="2:20" ht="18" customHeight="1" x14ac:dyDescent="0.25">
      <c r="B27" s="3545" t="s">
        <v>2379</v>
      </c>
      <c r="C27" s="3761"/>
      <c r="D27" s="3761"/>
      <c r="E27" s="3761"/>
      <c r="F27" s="3762"/>
      <c r="G27" s="3763"/>
      <c r="H27" s="3764"/>
      <c r="I27" s="3289"/>
      <c r="J27" s="3289"/>
      <c r="K27" s="3289"/>
      <c r="L27" s="3653"/>
      <c r="M27" s="3653"/>
      <c r="N27" s="3653"/>
      <c r="O27" s="3255"/>
      <c r="P27" s="3253"/>
      <c r="Q27" s="3260"/>
      <c r="R27" s="3627"/>
      <c r="S27" s="3625"/>
      <c r="T27" s="3626"/>
    </row>
    <row r="28" spans="2:20" ht="18" customHeight="1" x14ac:dyDescent="0.25">
      <c r="B28" s="3545" t="s">
        <v>2160</v>
      </c>
      <c r="C28" s="3253"/>
      <c r="D28" s="3260"/>
      <c r="E28" s="3260"/>
      <c r="F28" s="3627"/>
      <c r="G28" s="3634"/>
      <c r="H28" s="3635"/>
      <c r="I28" s="3563"/>
      <c r="J28" s="3260"/>
      <c r="K28" s="3260"/>
      <c r="L28" s="3627"/>
      <c r="M28" s="3625"/>
      <c r="N28" s="3626"/>
      <c r="O28" s="3255"/>
      <c r="P28" s="3253"/>
      <c r="Q28" s="3260"/>
      <c r="R28" s="3627"/>
      <c r="S28" s="3625"/>
      <c r="T28" s="3626"/>
    </row>
    <row r="29" spans="2:20" ht="18" customHeight="1" thickBot="1" x14ac:dyDescent="0.3">
      <c r="B29" s="3543" t="s">
        <v>2161</v>
      </c>
      <c r="C29" s="3263"/>
      <c r="D29" s="3263"/>
      <c r="E29" s="3566"/>
      <c r="F29" s="3631"/>
      <c r="G29" s="3632"/>
      <c r="H29" s="3633"/>
      <c r="I29" s="3262"/>
      <c r="J29" s="3263"/>
      <c r="K29" s="3566"/>
      <c r="L29" s="3631"/>
      <c r="M29" s="3632"/>
      <c r="N29" s="3633"/>
      <c r="O29" s="3262"/>
      <c r="P29" s="3263"/>
      <c r="Q29" s="3566"/>
      <c r="R29" s="3631"/>
      <c r="S29" s="3632"/>
      <c r="T29" s="3633"/>
    </row>
    <row r="30" spans="2:20" ht="18" customHeight="1" x14ac:dyDescent="0.25">
      <c r="B30" s="3383" t="s">
        <v>2106</v>
      </c>
      <c r="C30" s="3569"/>
      <c r="D30" s="3570"/>
      <c r="E30" s="3260"/>
      <c r="F30" s="3636"/>
      <c r="G30" s="3637"/>
      <c r="H30" s="3638"/>
      <c r="I30" s="3571"/>
      <c r="J30" s="3570"/>
      <c r="K30" s="3260"/>
      <c r="L30" s="3636"/>
      <c r="M30" s="3637"/>
      <c r="N30" s="3638"/>
      <c r="O30" s="3571"/>
      <c r="P30" s="3570"/>
      <c r="Q30" s="3260"/>
      <c r="R30" s="3636"/>
      <c r="S30" s="3637"/>
      <c r="T30" s="3638"/>
    </row>
    <row r="31" spans="2:20" ht="18" customHeight="1" x14ac:dyDescent="0.25">
      <c r="B31" s="3542" t="s">
        <v>2107</v>
      </c>
      <c r="C31" s="3761"/>
      <c r="D31" s="3761"/>
      <c r="E31" s="3761"/>
      <c r="F31" s="3762"/>
      <c r="G31" s="3763"/>
      <c r="H31" s="3764"/>
      <c r="I31" s="3563"/>
      <c r="J31" s="3260"/>
      <c r="K31" s="3765"/>
      <c r="L31" s="3766"/>
      <c r="M31" s="3767"/>
      <c r="N31" s="3768"/>
      <c r="O31" s="3769"/>
      <c r="P31" s="3761"/>
      <c r="Q31" s="3761"/>
      <c r="R31" s="3762"/>
      <c r="S31" s="3763"/>
      <c r="T31" s="3764"/>
    </row>
    <row r="32" spans="2:20" ht="18" customHeight="1" x14ac:dyDescent="0.25">
      <c r="B32" s="3542" t="s">
        <v>2108</v>
      </c>
      <c r="C32" s="3700"/>
      <c r="D32" s="3700"/>
      <c r="E32" s="3700"/>
      <c r="F32" s="3770"/>
      <c r="G32" s="3763"/>
      <c r="H32" s="3764"/>
      <c r="I32" s="3563"/>
      <c r="J32" s="3253"/>
      <c r="K32" s="3706"/>
      <c r="L32" s="3771"/>
      <c r="M32" s="3767"/>
      <c r="N32" s="3768"/>
      <c r="O32" s="3255"/>
      <c r="P32" s="3253"/>
      <c r="Q32" s="3706"/>
      <c r="R32" s="3771"/>
      <c r="S32" s="3767"/>
      <c r="T32" s="3768"/>
    </row>
    <row r="33" spans="2:21" ht="18" customHeight="1" x14ac:dyDescent="0.25">
      <c r="B33" s="3542" t="s">
        <v>2109</v>
      </c>
      <c r="C33" s="3700"/>
      <c r="D33" s="3700"/>
      <c r="E33" s="3700"/>
      <c r="F33" s="3770"/>
      <c r="G33" s="3772"/>
      <c r="H33" s="3773"/>
      <c r="I33" s="3255"/>
      <c r="J33" s="3253"/>
      <c r="K33" s="3706"/>
      <c r="L33" s="3771"/>
      <c r="M33" s="3774"/>
      <c r="N33" s="3775"/>
      <c r="O33" s="3776"/>
      <c r="P33" s="3700"/>
      <c r="Q33" s="3700"/>
      <c r="R33" s="3770"/>
      <c r="S33" s="3772"/>
      <c r="T33" s="3773"/>
    </row>
    <row r="34" spans="2:21" ht="18" customHeight="1" x14ac:dyDescent="0.25">
      <c r="B34" s="3542" t="s">
        <v>2110</v>
      </c>
      <c r="C34" s="3700"/>
      <c r="D34" s="3700"/>
      <c r="E34" s="3700"/>
      <c r="F34" s="3770"/>
      <c r="G34" s="3763"/>
      <c r="H34" s="3764"/>
      <c r="I34" s="3563"/>
      <c r="J34" s="3253"/>
      <c r="K34" s="3706"/>
      <c r="L34" s="3771"/>
      <c r="M34" s="3767"/>
      <c r="N34" s="3768"/>
      <c r="O34" s="3255"/>
      <c r="P34" s="3253"/>
      <c r="Q34" s="3706"/>
      <c r="R34" s="3771"/>
      <c r="S34" s="3767"/>
      <c r="T34" s="3768"/>
    </row>
    <row r="35" spans="2:21" ht="18" customHeight="1" x14ac:dyDescent="0.25">
      <c r="B35" s="3542" t="s">
        <v>2111</v>
      </c>
      <c r="C35" s="3700"/>
      <c r="D35" s="3700"/>
      <c r="E35" s="3700"/>
      <c r="F35" s="3770"/>
      <c r="G35" s="3763"/>
      <c r="H35" s="3764"/>
      <c r="I35" s="3563"/>
      <c r="J35" s="3253"/>
      <c r="K35" s="3706"/>
      <c r="L35" s="3771"/>
      <c r="M35" s="3767"/>
      <c r="N35" s="3768"/>
      <c r="O35" s="3255"/>
      <c r="P35" s="3253"/>
      <c r="Q35" s="3706"/>
      <c r="R35" s="3771"/>
      <c r="S35" s="3767"/>
      <c r="T35" s="3768"/>
    </row>
    <row r="36" spans="2:21" ht="18" customHeight="1" x14ac:dyDescent="0.25">
      <c r="B36" s="3542" t="s">
        <v>2112</v>
      </c>
      <c r="C36" s="3700"/>
      <c r="D36" s="3700"/>
      <c r="E36" s="3700"/>
      <c r="F36" s="3770"/>
      <c r="G36" s="3763"/>
      <c r="H36" s="3764"/>
      <c r="I36" s="3563"/>
      <c r="J36" s="3253"/>
      <c r="K36" s="3706"/>
      <c r="L36" s="3771"/>
      <c r="M36" s="3767"/>
      <c r="N36" s="3768"/>
      <c r="O36" s="3255"/>
      <c r="P36" s="3253"/>
      <c r="Q36" s="3706"/>
      <c r="R36" s="3771"/>
      <c r="S36" s="3767"/>
      <c r="T36" s="3768"/>
    </row>
    <row r="37" spans="2:21" ht="18" customHeight="1" x14ac:dyDescent="0.25">
      <c r="B37" s="3542" t="s">
        <v>1069</v>
      </c>
      <c r="C37" s="3253"/>
      <c r="D37" s="3253"/>
      <c r="E37" s="3706"/>
      <c r="F37" s="3771"/>
      <c r="G37" s="3767"/>
      <c r="H37" s="3768"/>
      <c r="I37" s="3572"/>
      <c r="J37" s="3289"/>
      <c r="K37" s="3289"/>
      <c r="L37" s="3653"/>
      <c r="M37" s="3654"/>
      <c r="N37" s="3655"/>
      <c r="O37" s="3268"/>
      <c r="P37" s="3289"/>
      <c r="Q37" s="3289"/>
      <c r="R37" s="3653"/>
      <c r="S37" s="3654"/>
      <c r="T37" s="3655"/>
    </row>
    <row r="38" spans="2:21" ht="18" customHeight="1" x14ac:dyDescent="0.25">
      <c r="B38" s="3542" t="s">
        <v>1070</v>
      </c>
      <c r="C38" s="3253"/>
      <c r="D38" s="3253"/>
      <c r="E38" s="3706"/>
      <c r="F38" s="3771"/>
      <c r="G38" s="3767"/>
      <c r="H38" s="3768"/>
      <c r="I38" s="3572"/>
      <c r="J38" s="3289"/>
      <c r="K38" s="3700"/>
      <c r="L38" s="3770"/>
      <c r="M38" s="3763"/>
      <c r="N38" s="3764"/>
      <c r="O38" s="3268"/>
      <c r="P38" s="3289"/>
      <c r="Q38" s="3700"/>
      <c r="R38" s="3770"/>
      <c r="S38" s="3763"/>
      <c r="T38" s="3764"/>
    </row>
    <row r="39" spans="2:21" ht="18" customHeight="1" x14ac:dyDescent="0.25">
      <c r="B39" s="3542" t="s">
        <v>1071</v>
      </c>
      <c r="C39" s="3253"/>
      <c r="D39" s="3253"/>
      <c r="E39" s="3706"/>
      <c r="F39" s="3771"/>
      <c r="G39" s="3767"/>
      <c r="H39" s="3768"/>
      <c r="I39" s="3572"/>
      <c r="J39" s="3289"/>
      <c r="K39" s="3700"/>
      <c r="L39" s="3770"/>
      <c r="M39" s="3763"/>
      <c r="N39" s="3764"/>
      <c r="O39" s="3268"/>
      <c r="P39" s="3289"/>
      <c r="Q39" s="3700"/>
      <c r="R39" s="3770"/>
      <c r="S39" s="3763"/>
      <c r="T39" s="3764"/>
    </row>
    <row r="40" spans="2:21" ht="18" customHeight="1" thickBot="1" x14ac:dyDescent="0.3">
      <c r="B40" s="3542" t="s">
        <v>2114</v>
      </c>
      <c r="C40" s="3263"/>
      <c r="D40" s="3263"/>
      <c r="E40" s="3707"/>
      <c r="F40" s="3777"/>
      <c r="G40" s="3778"/>
      <c r="H40" s="3779"/>
      <c r="I40" s="3262"/>
      <c r="J40" s="3263"/>
      <c r="K40" s="3707"/>
      <c r="L40" s="3777"/>
      <c r="M40" s="3778"/>
      <c r="N40" s="3779"/>
      <c r="O40" s="3262"/>
      <c r="P40" s="3263"/>
      <c r="Q40" s="3707"/>
      <c r="R40" s="3777"/>
      <c r="S40" s="3778"/>
      <c r="T40" s="3779"/>
    </row>
    <row r="41" spans="2:21" ht="18" customHeight="1" x14ac:dyDescent="0.25">
      <c r="B41" s="3384" t="s">
        <v>2380</v>
      </c>
      <c r="C41" s="3260"/>
      <c r="D41" s="3260"/>
      <c r="E41" s="3573"/>
      <c r="F41" s="3639"/>
      <c r="G41" s="3763"/>
      <c r="H41" s="3639"/>
      <c r="I41" s="3563"/>
      <c r="J41" s="3260"/>
      <c r="K41" s="3573"/>
      <c r="L41" s="3639"/>
      <c r="M41" s="3763"/>
      <c r="N41" s="3639"/>
      <c r="O41" s="3563"/>
      <c r="P41" s="3260"/>
      <c r="Q41" s="3573"/>
      <c r="R41" s="3639"/>
      <c r="S41" s="3763"/>
      <c r="T41" s="3663"/>
      <c r="U41" s="3385"/>
    </row>
    <row r="42" spans="2:21" ht="18" customHeight="1" x14ac:dyDescent="0.25">
      <c r="B42" s="3542" t="s">
        <v>1456</v>
      </c>
      <c r="C42" s="3253"/>
      <c r="D42" s="3253"/>
      <c r="E42" s="3267"/>
      <c r="F42" s="3640"/>
      <c r="G42" s="3763"/>
      <c r="H42" s="3640"/>
      <c r="I42" s="3255"/>
      <c r="J42" s="3253"/>
      <c r="K42" s="3267"/>
      <c r="L42" s="3640"/>
      <c r="M42" s="3763"/>
      <c r="N42" s="3640"/>
      <c r="O42" s="3255"/>
      <c r="P42" s="3253"/>
      <c r="Q42" s="3267"/>
      <c r="R42" s="3640"/>
      <c r="S42" s="3763"/>
      <c r="T42" s="3664"/>
      <c r="U42" s="3385"/>
    </row>
    <row r="43" spans="2:21" ht="18" customHeight="1" x14ac:dyDescent="0.25">
      <c r="B43" s="3542" t="s">
        <v>1459</v>
      </c>
      <c r="C43" s="3253"/>
      <c r="D43" s="3253"/>
      <c r="E43" s="3267"/>
      <c r="F43" s="3640"/>
      <c r="G43" s="3763"/>
      <c r="H43" s="3640"/>
      <c r="I43" s="3255"/>
      <c r="J43" s="3253"/>
      <c r="K43" s="3267"/>
      <c r="L43" s="3640"/>
      <c r="M43" s="3763"/>
      <c r="N43" s="3640"/>
      <c r="O43" s="3255"/>
      <c r="P43" s="3253"/>
      <c r="Q43" s="3267"/>
      <c r="R43" s="3640"/>
      <c r="S43" s="3763"/>
      <c r="T43" s="3664"/>
      <c r="U43" s="3385"/>
    </row>
    <row r="44" spans="2:21" ht="18" customHeight="1" x14ac:dyDescent="0.25">
      <c r="B44" s="3542" t="s">
        <v>1462</v>
      </c>
      <c r="C44" s="3253"/>
      <c r="D44" s="3253"/>
      <c r="E44" s="3267"/>
      <c r="F44" s="3640"/>
      <c r="G44" s="3763"/>
      <c r="H44" s="3640"/>
      <c r="I44" s="3255"/>
      <c r="J44" s="3253"/>
      <c r="K44" s="3267"/>
      <c r="L44" s="3640"/>
      <c r="M44" s="3763"/>
      <c r="N44" s="3640"/>
      <c r="O44" s="3255"/>
      <c r="P44" s="3253"/>
      <c r="Q44" s="3267"/>
      <c r="R44" s="3640"/>
      <c r="S44" s="3763"/>
      <c r="T44" s="3664"/>
      <c r="U44" s="3385"/>
    </row>
    <row r="45" spans="2:21" ht="18" customHeight="1" x14ac:dyDescent="0.25">
      <c r="B45" s="3542" t="s">
        <v>2163</v>
      </c>
      <c r="C45" s="3253"/>
      <c r="D45" s="3253"/>
      <c r="E45" s="3267"/>
      <c r="F45" s="3640"/>
      <c r="G45" s="3763"/>
      <c r="H45" s="3640"/>
      <c r="I45" s="3255"/>
      <c r="J45" s="3253"/>
      <c r="K45" s="3267"/>
      <c r="L45" s="3640"/>
      <c r="M45" s="3763"/>
      <c r="N45" s="3640"/>
      <c r="O45" s="3255"/>
      <c r="P45" s="3253"/>
      <c r="Q45" s="3267"/>
      <c r="R45" s="3640"/>
      <c r="S45" s="3763"/>
      <c r="T45" s="3664"/>
      <c r="U45" s="3385"/>
    </row>
    <row r="46" spans="2:21" ht="18" customHeight="1" x14ac:dyDescent="0.25">
      <c r="B46" s="3542" t="s">
        <v>2164</v>
      </c>
      <c r="C46" s="3253"/>
      <c r="D46" s="3253"/>
      <c r="E46" s="3267"/>
      <c r="F46" s="3640"/>
      <c r="G46" s="3763"/>
      <c r="H46" s="3640"/>
      <c r="I46" s="3255"/>
      <c r="J46" s="3253"/>
      <c r="K46" s="3267"/>
      <c r="L46" s="3640"/>
      <c r="M46" s="3763"/>
      <c r="N46" s="3640"/>
      <c r="O46" s="3255"/>
      <c r="P46" s="3253"/>
      <c r="Q46" s="3267"/>
      <c r="R46" s="3640"/>
      <c r="S46" s="3763"/>
      <c r="T46" s="3664"/>
      <c r="U46" s="3385"/>
    </row>
    <row r="47" spans="2:21" ht="18" customHeight="1" x14ac:dyDescent="0.25">
      <c r="B47" s="3542" t="s">
        <v>2165</v>
      </c>
      <c r="C47" s="3253"/>
      <c r="D47" s="3253"/>
      <c r="E47" s="3267"/>
      <c r="F47" s="3640"/>
      <c r="G47" s="3763"/>
      <c r="H47" s="3640"/>
      <c r="I47" s="3255"/>
      <c r="J47" s="3253"/>
      <c r="K47" s="3267"/>
      <c r="L47" s="3640"/>
      <c r="M47" s="3763"/>
      <c r="N47" s="3640"/>
      <c r="O47" s="3255"/>
      <c r="P47" s="3253"/>
      <c r="Q47" s="3267"/>
      <c r="R47" s="3640"/>
      <c r="S47" s="3763"/>
      <c r="T47" s="3664"/>
      <c r="U47" s="3385"/>
    </row>
    <row r="48" spans="2:21" ht="18" customHeight="1" x14ac:dyDescent="0.25">
      <c r="B48" s="3542" t="s">
        <v>2166</v>
      </c>
      <c r="C48" s="3253"/>
      <c r="D48" s="3253"/>
      <c r="E48" s="3267"/>
      <c r="F48" s="3640"/>
      <c r="G48" s="3763"/>
      <c r="H48" s="3640"/>
      <c r="I48" s="3268"/>
      <c r="J48" s="3289"/>
      <c r="K48" s="3700"/>
      <c r="L48" s="3770"/>
      <c r="M48" s="3770"/>
      <c r="N48" s="3773"/>
      <c r="O48" s="3268"/>
      <c r="P48" s="3289"/>
      <c r="Q48" s="3700"/>
      <c r="R48" s="3770"/>
      <c r="S48" s="3770"/>
      <c r="T48" s="3773"/>
      <c r="U48" s="3385"/>
    </row>
    <row r="49" spans="2:21" ht="18" customHeight="1" thickBot="1" x14ac:dyDescent="0.3">
      <c r="B49" s="3546" t="s">
        <v>2167</v>
      </c>
      <c r="C49" s="3263"/>
      <c r="D49" s="3263"/>
      <c r="E49" s="3273"/>
      <c r="F49" s="3641"/>
      <c r="G49" s="3780"/>
      <c r="H49" s="3641"/>
      <c r="I49" s="3574"/>
      <c r="J49" s="3386"/>
      <c r="K49" s="3575"/>
      <c r="L49" s="3656"/>
      <c r="M49" s="3781"/>
      <c r="N49" s="3656"/>
      <c r="O49" s="3262"/>
      <c r="P49" s="3263"/>
      <c r="Q49" s="3273"/>
      <c r="R49" s="3641"/>
      <c r="S49" s="3780"/>
      <c r="T49" s="3665"/>
      <c r="U49" s="3385"/>
    </row>
    <row r="50" spans="2:21" ht="18" customHeight="1" x14ac:dyDescent="0.25">
      <c r="B50" s="3387" t="s">
        <v>2124</v>
      </c>
      <c r="C50" s="3260"/>
      <c r="D50" s="3260"/>
      <c r="E50" s="3260"/>
      <c r="F50" s="3624"/>
      <c r="G50" s="3625"/>
      <c r="H50" s="3626"/>
      <c r="I50" s="3260"/>
      <c r="J50" s="3260"/>
      <c r="K50" s="3260"/>
      <c r="L50" s="3624"/>
      <c r="M50" s="3625"/>
      <c r="N50" s="3626"/>
      <c r="O50" s="3260"/>
      <c r="P50" s="3260"/>
      <c r="Q50" s="3260"/>
      <c r="R50" s="3624"/>
      <c r="S50" s="3625"/>
      <c r="T50" s="3626"/>
    </row>
    <row r="51" spans="2:21" ht="18" customHeight="1" x14ac:dyDescent="0.25">
      <c r="B51" s="3542" t="s">
        <v>2168</v>
      </c>
      <c r="C51" s="3700"/>
      <c r="D51" s="3700"/>
      <c r="E51" s="3761"/>
      <c r="F51" s="3770"/>
      <c r="G51" s="3772"/>
      <c r="H51" s="3773"/>
      <c r="I51" s="3260"/>
      <c r="J51" s="3260"/>
      <c r="K51" s="3260"/>
      <c r="L51" s="3624"/>
      <c r="M51" s="3625"/>
      <c r="N51" s="3626"/>
      <c r="O51" s="3769"/>
      <c r="P51" s="3761"/>
      <c r="Q51" s="3782"/>
      <c r="R51" s="3783"/>
      <c r="S51" s="3784"/>
      <c r="T51" s="3764"/>
    </row>
    <row r="52" spans="2:21" ht="18" customHeight="1" x14ac:dyDescent="0.25">
      <c r="B52" s="3542" t="s">
        <v>2169</v>
      </c>
      <c r="C52" s="3700"/>
      <c r="D52" s="3700"/>
      <c r="E52" s="3761"/>
      <c r="F52" s="3770"/>
      <c r="G52" s="3772"/>
      <c r="H52" s="3773"/>
      <c r="I52" s="3254"/>
      <c r="J52" s="3253"/>
      <c r="K52" s="3260"/>
      <c r="L52" s="3771"/>
      <c r="M52" s="3774"/>
      <c r="N52" s="3775"/>
      <c r="O52" s="3260"/>
      <c r="P52" s="3260"/>
      <c r="Q52" s="3260"/>
      <c r="R52" s="3624"/>
      <c r="S52" s="3625"/>
      <c r="T52" s="3626"/>
    </row>
    <row r="53" spans="2:21" ht="18" customHeight="1" x14ac:dyDescent="0.25">
      <c r="B53" s="3547" t="s">
        <v>2170</v>
      </c>
      <c r="C53" s="3260"/>
      <c r="D53" s="3260"/>
      <c r="E53" s="3260"/>
      <c r="F53" s="3624"/>
      <c r="G53" s="3625"/>
      <c r="H53" s="3626"/>
      <c r="I53" s="3254"/>
      <c r="J53" s="3253"/>
      <c r="K53" s="3260"/>
      <c r="L53" s="3766"/>
      <c r="M53" s="3767"/>
      <c r="N53" s="3768"/>
      <c r="O53" s="3260"/>
      <c r="P53" s="3260"/>
      <c r="Q53" s="3260"/>
      <c r="R53" s="3624"/>
      <c r="S53" s="3625"/>
      <c r="T53" s="3626"/>
    </row>
    <row r="54" spans="2:21" ht="18" customHeight="1" x14ac:dyDescent="0.25">
      <c r="B54" s="3542" t="s">
        <v>2128</v>
      </c>
      <c r="C54" s="3721"/>
      <c r="D54" s="3700"/>
      <c r="E54" s="3761"/>
      <c r="F54" s="3770"/>
      <c r="G54" s="3772"/>
      <c r="H54" s="3773"/>
      <c r="I54" s="3253"/>
      <c r="J54" s="3253"/>
      <c r="K54" s="3260"/>
      <c r="L54" s="3624"/>
      <c r="M54" s="3625"/>
      <c r="N54" s="3626"/>
      <c r="O54" s="3260"/>
      <c r="P54" s="3260"/>
      <c r="Q54" s="3260"/>
      <c r="R54" s="3624"/>
      <c r="S54" s="3625"/>
      <c r="T54" s="3626"/>
    </row>
    <row r="55" spans="2:21" ht="18" customHeight="1" thickBot="1" x14ac:dyDescent="0.3">
      <c r="B55" s="3542" t="s">
        <v>2172</v>
      </c>
      <c r="C55" s="3263"/>
      <c r="D55" s="3263"/>
      <c r="E55" s="3566"/>
      <c r="F55" s="3631"/>
      <c r="G55" s="3632"/>
      <c r="H55" s="3633"/>
      <c r="I55" s="3263"/>
      <c r="J55" s="3263"/>
      <c r="K55" s="3566"/>
      <c r="L55" s="3631"/>
      <c r="M55" s="3632"/>
      <c r="N55" s="3633"/>
      <c r="O55" s="3262"/>
      <c r="P55" s="3263"/>
      <c r="Q55" s="3263"/>
      <c r="R55" s="3666"/>
      <c r="S55" s="3667"/>
      <c r="T55" s="3633"/>
    </row>
    <row r="56" spans="2:21" ht="18" customHeight="1" thickBot="1" x14ac:dyDescent="0.3">
      <c r="B56" s="3388" t="s">
        <v>2381</v>
      </c>
      <c r="C56" s="3570"/>
      <c r="D56" s="3570"/>
      <c r="E56" s="3570"/>
      <c r="F56" s="3636"/>
      <c r="G56" s="3637"/>
      <c r="H56" s="3638"/>
      <c r="I56" s="3570"/>
      <c r="J56" s="3570"/>
      <c r="K56" s="3570"/>
      <c r="L56" s="3636"/>
      <c r="M56" s="3637"/>
      <c r="N56" s="3638"/>
      <c r="O56" s="3571"/>
      <c r="P56" s="3570"/>
      <c r="Q56" s="3570"/>
      <c r="R56" s="3668"/>
      <c r="S56" s="3669"/>
      <c r="T56" s="3638"/>
    </row>
    <row r="57" spans="2:21" ht="18" customHeight="1" thickBot="1" x14ac:dyDescent="0.3">
      <c r="B57" s="3389"/>
      <c r="C57" s="3576"/>
      <c r="D57" s="3576"/>
      <c r="E57" s="3576"/>
      <c r="F57" s="3642"/>
      <c r="G57" s="3642"/>
      <c r="H57" s="3642"/>
      <c r="I57" s="3576"/>
      <c r="J57" s="3576"/>
      <c r="K57" s="3576"/>
      <c r="L57" s="3642"/>
      <c r="M57" s="3642"/>
      <c r="N57" s="3642"/>
      <c r="O57" s="3576"/>
      <c r="P57" s="3576"/>
      <c r="Q57" s="3576"/>
      <c r="R57" s="3670"/>
      <c r="S57" s="3670"/>
      <c r="T57" s="3642"/>
    </row>
    <row r="58" spans="2:21" ht="18" customHeight="1" x14ac:dyDescent="0.25">
      <c r="B58" s="3390" t="s">
        <v>2382</v>
      </c>
      <c r="C58" s="3712"/>
      <c r="D58" s="3713"/>
      <c r="E58" s="3713"/>
      <c r="F58" s="3785"/>
      <c r="G58" s="3785"/>
      <c r="H58" s="3786"/>
      <c r="I58" s="3787"/>
      <c r="J58" s="3713"/>
      <c r="K58" s="3713"/>
      <c r="L58" s="3785"/>
      <c r="M58" s="3785"/>
      <c r="N58" s="3786"/>
      <c r="O58" s="3787"/>
      <c r="P58" s="3713"/>
      <c r="Q58" s="3713"/>
      <c r="R58" s="3785"/>
      <c r="S58" s="3785"/>
      <c r="T58" s="3786"/>
    </row>
    <row r="59" spans="2:21" ht="18" customHeight="1" x14ac:dyDescent="0.25">
      <c r="B59" s="3391" t="s">
        <v>51</v>
      </c>
      <c r="C59" s="3253"/>
      <c r="D59" s="3253"/>
      <c r="E59" s="3260"/>
      <c r="F59" s="3624"/>
      <c r="G59" s="3625"/>
      <c r="H59" s="3626"/>
      <c r="I59" s="3253"/>
      <c r="J59" s="3253"/>
      <c r="K59" s="3260"/>
      <c r="L59" s="3624"/>
      <c r="M59" s="3625"/>
      <c r="N59" s="3626"/>
      <c r="O59" s="3255"/>
      <c r="P59" s="3253"/>
      <c r="Q59" s="3260"/>
      <c r="R59" s="3671"/>
      <c r="S59" s="3672"/>
      <c r="T59" s="3635"/>
    </row>
    <row r="60" spans="2:21" ht="18" customHeight="1" x14ac:dyDescent="0.25">
      <c r="B60" s="3788" t="s">
        <v>52</v>
      </c>
      <c r="C60" s="3253"/>
      <c r="D60" s="3253"/>
      <c r="E60" s="3260"/>
      <c r="F60" s="3624"/>
      <c r="G60" s="3625"/>
      <c r="H60" s="3626"/>
      <c r="I60" s="3253"/>
      <c r="J60" s="3253"/>
      <c r="K60" s="3260"/>
      <c r="L60" s="3624"/>
      <c r="M60" s="3625"/>
      <c r="N60" s="3626"/>
      <c r="O60" s="3255"/>
      <c r="P60" s="3253"/>
      <c r="Q60" s="3260"/>
      <c r="R60" s="3671"/>
      <c r="S60" s="3672"/>
      <c r="T60" s="3635"/>
    </row>
    <row r="61" spans="2:21" ht="18" customHeight="1" x14ac:dyDescent="0.25">
      <c r="B61" s="3788" t="s">
        <v>2132</v>
      </c>
      <c r="C61" s="3253"/>
      <c r="D61" s="3253"/>
      <c r="E61" s="3260"/>
      <c r="F61" s="3624"/>
      <c r="G61" s="3625"/>
      <c r="H61" s="3626"/>
      <c r="I61" s="3253"/>
      <c r="J61" s="3253"/>
      <c r="K61" s="3260"/>
      <c r="L61" s="3624"/>
      <c r="M61" s="3625"/>
      <c r="N61" s="3626"/>
      <c r="O61" s="3255"/>
      <c r="P61" s="3253"/>
      <c r="Q61" s="3260"/>
      <c r="R61" s="3671"/>
      <c r="S61" s="3672"/>
      <c r="T61" s="3635"/>
    </row>
    <row r="62" spans="2:21" ht="18" customHeight="1" x14ac:dyDescent="0.25">
      <c r="B62" s="3391" t="s">
        <v>54</v>
      </c>
      <c r="C62" s="3253"/>
      <c r="D62" s="3253"/>
      <c r="E62" s="3260"/>
      <c r="F62" s="3624"/>
      <c r="G62" s="3625"/>
      <c r="H62" s="3626"/>
      <c r="I62" s="3253"/>
      <c r="J62" s="3253"/>
      <c r="K62" s="3260"/>
      <c r="L62" s="3624"/>
      <c r="M62" s="3625"/>
      <c r="N62" s="3626"/>
      <c r="O62" s="3255"/>
      <c r="P62" s="3253"/>
      <c r="Q62" s="3260"/>
      <c r="R62" s="3671"/>
      <c r="S62" s="3672"/>
      <c r="T62" s="3635"/>
    </row>
    <row r="63" spans="2:21" ht="18" customHeight="1" x14ac:dyDescent="0.25">
      <c r="B63" s="3391" t="s">
        <v>2383</v>
      </c>
      <c r="C63" s="3253"/>
      <c r="D63" s="3253"/>
      <c r="E63" s="3260"/>
      <c r="F63" s="3624"/>
      <c r="G63" s="3625"/>
      <c r="H63" s="3626"/>
      <c r="I63" s="3289"/>
      <c r="J63" s="3289"/>
      <c r="K63" s="3577"/>
      <c r="L63" s="3657"/>
      <c r="M63" s="3654"/>
      <c r="N63" s="3655"/>
      <c r="O63" s="3268"/>
      <c r="P63" s="3289"/>
      <c r="Q63" s="3577"/>
      <c r="R63" s="3673"/>
      <c r="S63" s="3674"/>
      <c r="T63" s="3659"/>
    </row>
    <row r="64" spans="2:21" ht="18" customHeight="1" x14ac:dyDescent="0.25">
      <c r="B64" s="3391" t="s">
        <v>2384</v>
      </c>
      <c r="C64" s="3254"/>
      <c r="D64" s="3254"/>
      <c r="E64" s="3260"/>
      <c r="F64" s="3627"/>
      <c r="G64" s="3634"/>
      <c r="H64" s="3635"/>
      <c r="I64" s="3289"/>
      <c r="J64" s="3289"/>
      <c r="K64" s="3289"/>
      <c r="L64" s="3653"/>
      <c r="M64" s="3658"/>
      <c r="N64" s="3659"/>
      <c r="O64" s="3578"/>
      <c r="P64" s="3579"/>
      <c r="Q64" s="3577"/>
      <c r="R64" s="3675"/>
      <c r="S64" s="3676"/>
      <c r="T64" s="3662"/>
    </row>
    <row r="65" spans="2:20" ht="18" customHeight="1" x14ac:dyDescent="0.25">
      <c r="B65" s="3392" t="s">
        <v>2135</v>
      </c>
      <c r="C65" s="3254"/>
      <c r="D65" s="3254"/>
      <c r="E65" s="3253"/>
      <c r="F65" s="3628"/>
      <c r="G65" s="3643"/>
      <c r="H65" s="3644"/>
      <c r="I65" s="3579"/>
      <c r="J65" s="3579"/>
      <c r="K65" s="3579"/>
      <c r="L65" s="3660"/>
      <c r="M65" s="3661"/>
      <c r="N65" s="3662"/>
      <c r="O65" s="3578"/>
      <c r="P65" s="3579"/>
      <c r="Q65" s="3580"/>
      <c r="R65" s="3675"/>
      <c r="S65" s="3676"/>
      <c r="T65" s="3662"/>
    </row>
    <row r="66" spans="2:20" ht="18" customHeight="1" thickBot="1" x14ac:dyDescent="0.45">
      <c r="B66" s="3789" t="s">
        <v>2385</v>
      </c>
      <c r="C66" s="3568"/>
      <c r="D66" s="3568"/>
      <c r="E66" s="3581"/>
      <c r="F66" s="3645"/>
      <c r="G66" s="3646"/>
      <c r="H66" s="3647"/>
      <c r="I66" s="3704"/>
      <c r="J66" s="3704"/>
      <c r="K66" s="3704"/>
      <c r="L66" s="3780"/>
      <c r="M66" s="3790"/>
      <c r="N66" s="3791"/>
      <c r="O66" s="3262"/>
      <c r="P66" s="3263"/>
      <c r="Q66" s="3707"/>
      <c r="R66" s="3792"/>
      <c r="S66" s="3793"/>
      <c r="T66" s="3779"/>
    </row>
    <row r="67" spans="2:20" ht="18" customHeight="1" thickBot="1" x14ac:dyDescent="0.35">
      <c r="B67" s="3750"/>
      <c r="C67" s="3582"/>
      <c r="D67" s="3582"/>
      <c r="E67" s="3582"/>
      <c r="F67" s="3648"/>
      <c r="G67" s="3648"/>
      <c r="H67" s="3649"/>
      <c r="I67" s="3794"/>
      <c r="J67" s="3794"/>
      <c r="K67" s="3794"/>
      <c r="L67" s="3795"/>
      <c r="M67" s="3795"/>
      <c r="N67" s="3795"/>
      <c r="O67" s="3794"/>
      <c r="P67" s="3794"/>
      <c r="Q67" s="3794"/>
      <c r="R67" s="3795"/>
      <c r="S67" s="3795"/>
      <c r="T67" s="3795"/>
    </row>
    <row r="68" spans="2:20" ht="18" customHeight="1" thickBot="1" x14ac:dyDescent="0.45">
      <c r="B68" s="3796" t="s">
        <v>2386</v>
      </c>
      <c r="C68" s="3583"/>
      <c r="D68" s="3583"/>
      <c r="E68" s="3583"/>
      <c r="F68" s="3650"/>
      <c r="G68" s="3650"/>
      <c r="H68" s="3651"/>
      <c r="I68" s="3797"/>
      <c r="J68" s="3797"/>
      <c r="K68" s="3797"/>
      <c r="L68" s="3798"/>
      <c r="M68" s="3798"/>
      <c r="N68" s="3798"/>
      <c r="O68" s="3797"/>
      <c r="P68" s="3797"/>
      <c r="Q68" s="3797"/>
      <c r="R68" s="3798"/>
      <c r="S68" s="3798"/>
      <c r="T68" s="3799"/>
    </row>
    <row r="69" spans="2:20" ht="15.75" customHeight="1" x14ac:dyDescent="0.25"/>
    <row r="70" spans="2:20" ht="15.75" customHeight="1" x14ac:dyDescent="0.3">
      <c r="B70" s="3750" t="s">
        <v>2387</v>
      </c>
    </row>
    <row r="71" spans="2:20" ht="15.75" customHeight="1" x14ac:dyDescent="0.3">
      <c r="B71" s="3750"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topLeftCell="V1" workbookViewId="0">
      <selection activeCell="AG1" sqref="AG1:AG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4" t="s">
        <v>2364</v>
      </c>
      <c r="C1" s="3234"/>
      <c r="D1" s="3234"/>
      <c r="E1" s="3368"/>
      <c r="F1" s="3369"/>
      <c r="G1" s="3369"/>
      <c r="H1" s="3369"/>
      <c r="I1" s="3369"/>
      <c r="J1" s="3369"/>
      <c r="K1" s="3370"/>
      <c r="L1" s="3393"/>
      <c r="M1" s="3393"/>
      <c r="N1" s="3394"/>
      <c r="O1" s="3394"/>
      <c r="P1" s="3394"/>
      <c r="Q1" s="3394"/>
      <c r="S1" s="3371"/>
      <c r="AF1" s="3227" t="s">
        <v>1</v>
      </c>
      <c r="AG1" s="548">
        <f>Table1!$K$1</f>
        <v>2017</v>
      </c>
    </row>
    <row r="2" spans="2:33" ht="19" customHeight="1" x14ac:dyDescent="0.25">
      <c r="B2" s="3228" t="s">
        <v>886</v>
      </c>
      <c r="C2" s="3228" t="s">
        <v>2365</v>
      </c>
      <c r="D2" s="3369"/>
      <c r="E2" s="3369"/>
      <c r="F2" s="3369"/>
      <c r="G2" s="3369"/>
      <c r="H2" s="3369"/>
      <c r="I2" s="3369"/>
      <c r="J2" s="3369"/>
      <c r="K2" s="3369"/>
      <c r="L2" s="3395"/>
      <c r="M2" s="3393"/>
      <c r="N2" s="3394"/>
      <c r="O2" s="3394"/>
      <c r="P2" s="3394"/>
      <c r="Q2" s="3394"/>
      <c r="R2" s="3394"/>
      <c r="S2" s="3394"/>
      <c r="AF2" s="3227" t="s">
        <v>3</v>
      </c>
      <c r="AG2" s="548">
        <f>Table1!$K$2</f>
        <v>2024</v>
      </c>
    </row>
    <row r="3" spans="2:33" ht="19" customHeight="1" x14ac:dyDescent="0.25">
      <c r="B3" s="3228"/>
      <c r="D3" s="3369"/>
      <c r="E3" s="3369"/>
      <c r="F3" s="3369"/>
      <c r="G3" s="3369"/>
      <c r="H3" s="3369"/>
      <c r="I3" s="3369"/>
      <c r="J3" s="3369"/>
      <c r="K3" s="3369"/>
      <c r="L3" s="3393"/>
      <c r="M3" s="3393"/>
      <c r="N3" s="3394"/>
      <c r="O3" s="3394"/>
      <c r="P3" s="3394"/>
      <c r="Q3" s="3394"/>
      <c r="R3" s="3394"/>
      <c r="S3" s="3394"/>
      <c r="AF3" s="3227" t="s">
        <v>4</v>
      </c>
      <c r="AG3" s="548" t="str">
        <f>Table1!$K$3</f>
        <v>Tuvalu</v>
      </c>
    </row>
    <row r="4" spans="2:33" ht="15.5" hidden="1" x14ac:dyDescent="0.25">
      <c r="B4" s="3228"/>
      <c r="D4" s="3369"/>
      <c r="E4" s="3369"/>
      <c r="F4" s="3369"/>
      <c r="G4" s="3369"/>
      <c r="H4" s="3369"/>
      <c r="I4" s="3369"/>
      <c r="J4" s="3369"/>
      <c r="K4" s="3369"/>
      <c r="L4" s="3393"/>
      <c r="M4" s="3393"/>
      <c r="N4" s="3394"/>
      <c r="O4" s="3394"/>
      <c r="P4" s="3394"/>
      <c r="Q4" s="3394"/>
      <c r="R4" s="3394"/>
      <c r="S4" s="3394"/>
      <c r="AF4" s="3227"/>
    </row>
    <row r="5" spans="2:33" ht="15.5" hidden="1" x14ac:dyDescent="0.25">
      <c r="B5" s="3228"/>
      <c r="D5" s="3369"/>
      <c r="E5" s="3369"/>
      <c r="F5" s="3369"/>
      <c r="G5" s="3369"/>
      <c r="H5" s="3369"/>
      <c r="I5" s="3369"/>
      <c r="J5" s="3369"/>
      <c r="K5" s="3369"/>
      <c r="L5" s="3393"/>
      <c r="M5" s="3393"/>
      <c r="N5" s="3394"/>
      <c r="O5" s="3394"/>
      <c r="P5" s="3394"/>
      <c r="Q5" s="3394"/>
      <c r="R5" s="3394"/>
      <c r="S5" s="3394"/>
      <c r="AF5" s="3227"/>
    </row>
    <row r="6" spans="2:33" ht="15.75" customHeight="1" thickBot="1" x14ac:dyDescent="0.3">
      <c r="B6" s="3226" t="s">
        <v>5</v>
      </c>
      <c r="D6" s="3369"/>
      <c r="E6" s="3369"/>
      <c r="F6" s="3369"/>
      <c r="G6" s="3369"/>
      <c r="H6" s="3369"/>
      <c r="I6" s="3369"/>
      <c r="J6" s="3369"/>
      <c r="K6" s="3369"/>
      <c r="L6" s="3393"/>
      <c r="M6" s="3393"/>
      <c r="N6" s="3394"/>
      <c r="O6" s="3394"/>
      <c r="P6" s="3394"/>
      <c r="Q6" s="3394"/>
      <c r="R6" s="3394"/>
      <c r="S6" s="3394"/>
    </row>
    <row r="7" spans="2:33" ht="17.25" customHeight="1" x14ac:dyDescent="0.25">
      <c r="B7" s="3396"/>
      <c r="C7" s="3534" t="s">
        <v>2188</v>
      </c>
      <c r="D7" s="3534"/>
      <c r="E7" s="3534"/>
      <c r="F7" s="3534"/>
      <c r="G7" s="3534"/>
      <c r="H7" s="3534"/>
      <c r="I7" s="3535" t="s">
        <v>2150</v>
      </c>
      <c r="J7" s="3535"/>
      <c r="K7" s="3535"/>
      <c r="L7" s="3535"/>
      <c r="M7" s="3535"/>
      <c r="N7" s="3535"/>
      <c r="O7" s="3534" t="s">
        <v>2151</v>
      </c>
      <c r="P7" s="3534"/>
      <c r="Q7" s="3534"/>
      <c r="R7" s="3534"/>
      <c r="S7" s="3534"/>
      <c r="T7" s="3534"/>
      <c r="U7" s="3534" t="s">
        <v>2389</v>
      </c>
      <c r="V7" s="3534"/>
      <c r="W7" s="3534"/>
      <c r="X7" s="3534"/>
      <c r="Y7" s="3534"/>
      <c r="Z7" s="3534"/>
      <c r="AA7" s="3534" t="s">
        <v>2390</v>
      </c>
      <c r="AB7" s="3534"/>
      <c r="AC7" s="3534"/>
      <c r="AD7" s="3534"/>
      <c r="AE7" s="3534"/>
      <c r="AF7" s="3534"/>
    </row>
    <row r="8" spans="2:33" ht="80.150000000000006" customHeight="1" x14ac:dyDescent="0.25">
      <c r="B8" s="3397" t="s">
        <v>6</v>
      </c>
      <c r="C8" s="3398" t="s">
        <v>2369</v>
      </c>
      <c r="D8" s="3399" t="s">
        <v>2370</v>
      </c>
      <c r="E8" s="3399" t="s">
        <v>2371</v>
      </c>
      <c r="F8" s="3399" t="s">
        <v>2391</v>
      </c>
      <c r="G8" s="3376" t="s">
        <v>2376</v>
      </c>
      <c r="H8" s="3377" t="s">
        <v>2374</v>
      </c>
      <c r="I8" s="3399" t="s">
        <v>2369</v>
      </c>
      <c r="J8" s="3399" t="s">
        <v>2370</v>
      </c>
      <c r="K8" s="3399" t="s">
        <v>2371</v>
      </c>
      <c r="L8" s="3399" t="s">
        <v>2391</v>
      </c>
      <c r="M8" s="3376" t="s">
        <v>2376</v>
      </c>
      <c r="N8" s="3377" t="s">
        <v>2374</v>
      </c>
      <c r="O8" s="3399" t="s">
        <v>2369</v>
      </c>
      <c r="P8" s="3399" t="s">
        <v>2370</v>
      </c>
      <c r="Q8" s="3400" t="s">
        <v>2371</v>
      </c>
      <c r="R8" s="3399" t="s">
        <v>2391</v>
      </c>
      <c r="S8" s="3376" t="s">
        <v>2376</v>
      </c>
      <c r="T8" s="3377" t="s">
        <v>2374</v>
      </c>
      <c r="U8" s="3398" t="s">
        <v>2369</v>
      </c>
      <c r="V8" s="3399" t="s">
        <v>2370</v>
      </c>
      <c r="W8" s="3400" t="s">
        <v>2371</v>
      </c>
      <c r="X8" s="3399" t="s">
        <v>2391</v>
      </c>
      <c r="Y8" s="3376" t="s">
        <v>2376</v>
      </c>
      <c r="Z8" s="3377" t="s">
        <v>2374</v>
      </c>
      <c r="AA8" s="3399" t="s">
        <v>2369</v>
      </c>
      <c r="AB8" s="3399" t="s">
        <v>2370</v>
      </c>
      <c r="AC8" s="3400" t="s">
        <v>2371</v>
      </c>
      <c r="AD8" s="3399" t="s">
        <v>2391</v>
      </c>
      <c r="AE8" s="3376" t="s">
        <v>2376</v>
      </c>
      <c r="AF8" s="3377" t="s">
        <v>2374</v>
      </c>
    </row>
    <row r="9" spans="2:33" ht="18" customHeight="1" thickBot="1" x14ac:dyDescent="0.3">
      <c r="B9" s="3401"/>
      <c r="C9" s="3536" t="s">
        <v>2378</v>
      </c>
      <c r="D9" s="3536"/>
      <c r="E9" s="3536"/>
      <c r="F9" s="3532" t="s">
        <v>229</v>
      </c>
      <c r="G9" s="3532"/>
      <c r="H9" s="3532"/>
      <c r="I9" s="3531" t="s">
        <v>2378</v>
      </c>
      <c r="J9" s="3531"/>
      <c r="K9" s="3531"/>
      <c r="L9" s="3532" t="s">
        <v>229</v>
      </c>
      <c r="M9" s="3532"/>
      <c r="N9" s="3532"/>
      <c r="O9" s="3531" t="s">
        <v>2378</v>
      </c>
      <c r="P9" s="3531"/>
      <c r="Q9" s="3531"/>
      <c r="R9" s="3532" t="s">
        <v>229</v>
      </c>
      <c r="S9" s="3532"/>
      <c r="T9" s="3532"/>
      <c r="U9" s="3536" t="s">
        <v>2378</v>
      </c>
      <c r="V9" s="3536"/>
      <c r="W9" s="3536"/>
      <c r="X9" s="3532" t="s">
        <v>229</v>
      </c>
      <c r="Y9" s="3532"/>
      <c r="Z9" s="3532"/>
      <c r="AA9" s="3531" t="s">
        <v>2378</v>
      </c>
      <c r="AB9" s="3531"/>
      <c r="AC9" s="3531"/>
      <c r="AD9" s="3532" t="s">
        <v>229</v>
      </c>
      <c r="AE9" s="3532"/>
      <c r="AF9" s="3532"/>
    </row>
    <row r="10" spans="2:33" ht="18" customHeight="1" thickTop="1" x14ac:dyDescent="0.25">
      <c r="B10" s="3402" t="s">
        <v>2392</v>
      </c>
      <c r="C10" s="3403"/>
      <c r="D10" s="3404"/>
      <c r="E10" s="3404"/>
      <c r="F10" s="3677"/>
      <c r="G10" s="3678"/>
      <c r="H10" s="3679"/>
      <c r="I10" s="3405"/>
      <c r="J10" s="3404"/>
      <c r="K10" s="3404"/>
      <c r="L10" s="3677"/>
      <c r="M10" s="3678"/>
      <c r="N10" s="3679"/>
      <c r="O10" s="3403"/>
      <c r="P10" s="3404"/>
      <c r="Q10" s="3404"/>
      <c r="R10" s="3681"/>
      <c r="S10" s="3682"/>
      <c r="T10" s="3679"/>
      <c r="U10" s="3403"/>
      <c r="V10" s="3404"/>
      <c r="W10" s="3404"/>
      <c r="X10" s="3681"/>
      <c r="Y10" s="3682"/>
      <c r="Z10" s="3679"/>
      <c r="AA10" s="3404"/>
      <c r="AB10" s="3404"/>
      <c r="AC10" s="3404"/>
      <c r="AD10" s="3681"/>
      <c r="AE10" s="3682"/>
      <c r="AF10" s="3679"/>
    </row>
    <row r="11" spans="2:33" ht="18" customHeight="1" x14ac:dyDescent="0.25">
      <c r="B11" s="3548" t="s">
        <v>670</v>
      </c>
      <c r="C11" s="3255"/>
      <c r="D11" s="3253"/>
      <c r="E11" s="3253"/>
      <c r="F11" s="3627"/>
      <c r="G11" s="3634"/>
      <c r="H11" s="3635"/>
      <c r="I11" s="3266"/>
      <c r="J11" s="3260"/>
      <c r="K11" s="3260"/>
      <c r="L11" s="3766"/>
      <c r="M11" s="3767"/>
      <c r="N11" s="3626"/>
      <c r="O11" s="3255"/>
      <c r="P11" s="3253"/>
      <c r="Q11" s="3253"/>
      <c r="R11" s="3671"/>
      <c r="S11" s="3672"/>
      <c r="T11" s="3635"/>
      <c r="U11" s="3255"/>
      <c r="V11" s="3253"/>
      <c r="W11" s="3253"/>
      <c r="X11" s="3671"/>
      <c r="Y11" s="3672"/>
      <c r="Z11" s="3635"/>
      <c r="AA11" s="3253"/>
      <c r="AB11" s="3253"/>
      <c r="AC11" s="3253"/>
      <c r="AD11" s="3671"/>
      <c r="AE11" s="3672"/>
      <c r="AF11" s="3635"/>
    </row>
    <row r="12" spans="2:33" ht="18" customHeight="1" x14ac:dyDescent="0.25">
      <c r="B12" s="3548" t="s">
        <v>829</v>
      </c>
      <c r="C12" s="3258"/>
      <c r="D12" s="3254"/>
      <c r="E12" s="3254"/>
      <c r="F12" s="3628"/>
      <c r="G12" s="3643"/>
      <c r="H12" s="3644"/>
      <c r="I12" s="3266"/>
      <c r="J12" s="3260"/>
      <c r="K12" s="3260"/>
      <c r="L12" s="3766"/>
      <c r="M12" s="3767"/>
      <c r="N12" s="3626"/>
      <c r="O12" s="3255"/>
      <c r="P12" s="3253"/>
      <c r="Q12" s="3253"/>
      <c r="R12" s="3683"/>
      <c r="S12" s="3684"/>
      <c r="T12" s="3635"/>
      <c r="U12" s="3255"/>
      <c r="V12" s="3253"/>
      <c r="W12" s="3253"/>
      <c r="X12" s="3671"/>
      <c r="Y12" s="3672"/>
      <c r="Z12" s="3635"/>
      <c r="AA12" s="3255"/>
      <c r="AB12" s="3253"/>
      <c r="AC12" s="3253"/>
      <c r="AD12" s="3683"/>
      <c r="AE12" s="3684"/>
      <c r="AF12" s="3635"/>
    </row>
    <row r="13" spans="2:33" ht="18" customHeight="1" x14ac:dyDescent="0.25">
      <c r="B13" s="3548" t="s">
        <v>618</v>
      </c>
      <c r="C13" s="3800"/>
      <c r="D13" s="3801"/>
      <c r="E13" s="3801"/>
      <c r="F13" s="3802"/>
      <c r="G13" s="3802"/>
      <c r="H13" s="3803"/>
      <c r="I13" s="3266"/>
      <c r="J13" s="3260"/>
      <c r="K13" s="3260"/>
      <c r="L13" s="3766"/>
      <c r="M13" s="3767"/>
      <c r="N13" s="3626"/>
      <c r="O13" s="3776"/>
      <c r="P13" s="3700"/>
      <c r="Q13" s="3700"/>
      <c r="R13" s="3804"/>
      <c r="S13" s="3802"/>
      <c r="T13" s="3773"/>
      <c r="U13" s="3255"/>
      <c r="V13" s="3253"/>
      <c r="W13" s="3253"/>
      <c r="X13" s="3671"/>
      <c r="Y13" s="3672"/>
      <c r="Z13" s="3635"/>
      <c r="AA13" s="3700"/>
      <c r="AB13" s="3700"/>
      <c r="AC13" s="3700"/>
      <c r="AD13" s="3804"/>
      <c r="AE13" s="3802"/>
      <c r="AF13" s="3773"/>
    </row>
    <row r="14" spans="2:33" ht="18" customHeight="1" x14ac:dyDescent="0.25">
      <c r="B14" s="3548" t="s">
        <v>759</v>
      </c>
      <c r="C14" s="3255"/>
      <c r="D14" s="3253"/>
      <c r="E14" s="3253"/>
      <c r="F14" s="3627"/>
      <c r="G14" s="3634"/>
      <c r="H14" s="3635"/>
      <c r="I14" s="3266"/>
      <c r="J14" s="3260"/>
      <c r="K14" s="3260"/>
      <c r="L14" s="3766"/>
      <c r="M14" s="3767"/>
      <c r="N14" s="3626"/>
      <c r="O14" s="3255"/>
      <c r="P14" s="3253"/>
      <c r="Q14" s="3253"/>
      <c r="R14" s="3671"/>
      <c r="S14" s="3672"/>
      <c r="T14" s="3635"/>
      <c r="U14" s="3255"/>
      <c r="V14" s="3253"/>
      <c r="W14" s="3253"/>
      <c r="X14" s="3671"/>
      <c r="Y14" s="3672"/>
      <c r="Z14" s="3635"/>
      <c r="AA14" s="3700"/>
      <c r="AB14" s="3700"/>
      <c r="AC14" s="3700"/>
      <c r="AD14" s="3804"/>
      <c r="AE14" s="3802"/>
      <c r="AF14" s="3773"/>
    </row>
    <row r="15" spans="2:33" ht="18" customHeight="1" x14ac:dyDescent="0.25">
      <c r="B15" s="3548" t="s">
        <v>576</v>
      </c>
      <c r="C15" s="3255"/>
      <c r="D15" s="3253"/>
      <c r="E15" s="3253"/>
      <c r="F15" s="3627"/>
      <c r="G15" s="3634"/>
      <c r="H15" s="3635"/>
      <c r="I15" s="3266"/>
      <c r="J15" s="3260"/>
      <c r="K15" s="3260"/>
      <c r="L15" s="3766"/>
      <c r="M15" s="3767"/>
      <c r="N15" s="3626"/>
      <c r="O15" s="3255"/>
      <c r="P15" s="3253"/>
      <c r="Q15" s="3253"/>
      <c r="R15" s="3671"/>
      <c r="S15" s="3672"/>
      <c r="T15" s="3635"/>
      <c r="U15" s="3255"/>
      <c r="V15" s="3253"/>
      <c r="W15" s="3253"/>
      <c r="X15" s="3671"/>
      <c r="Y15" s="3672"/>
      <c r="Z15" s="3635"/>
      <c r="AA15" s="3253"/>
      <c r="AB15" s="3253"/>
      <c r="AC15" s="3253"/>
      <c r="AD15" s="3671"/>
      <c r="AE15" s="3672"/>
      <c r="AF15" s="3635"/>
    </row>
    <row r="16" spans="2:33" ht="18" customHeight="1" x14ac:dyDescent="0.25">
      <c r="B16" s="3549" t="s">
        <v>685</v>
      </c>
      <c r="C16" s="3255"/>
      <c r="D16" s="3253"/>
      <c r="E16" s="3253"/>
      <c r="F16" s="3627"/>
      <c r="G16" s="3634"/>
      <c r="H16" s="3635"/>
      <c r="I16" s="3266"/>
      <c r="J16" s="3260"/>
      <c r="K16" s="3260"/>
      <c r="L16" s="3766"/>
      <c r="M16" s="3767"/>
      <c r="N16" s="3626"/>
      <c r="O16" s="3255"/>
      <c r="P16" s="3253"/>
      <c r="Q16" s="3253"/>
      <c r="R16" s="3671"/>
      <c r="S16" s="3672"/>
      <c r="T16" s="3635"/>
      <c r="U16" s="3255"/>
      <c r="V16" s="3253"/>
      <c r="W16" s="3253"/>
      <c r="X16" s="3671"/>
      <c r="Y16" s="3672"/>
      <c r="Z16" s="3635"/>
      <c r="AA16" s="3253"/>
      <c r="AB16" s="3253"/>
      <c r="AC16" s="3253"/>
      <c r="AD16" s="3671"/>
      <c r="AE16" s="3672"/>
      <c r="AF16" s="3635"/>
    </row>
    <row r="17" spans="2:32" ht="18" customHeight="1" x14ac:dyDescent="0.25">
      <c r="B17" s="3548" t="s">
        <v>686</v>
      </c>
      <c r="C17" s="3255"/>
      <c r="D17" s="3253"/>
      <c r="E17" s="3253"/>
      <c r="F17" s="3627"/>
      <c r="G17" s="3634"/>
      <c r="H17" s="3635"/>
      <c r="I17" s="3266"/>
      <c r="J17" s="3260"/>
      <c r="K17" s="3260"/>
      <c r="L17" s="3766"/>
      <c r="M17" s="3767"/>
      <c r="N17" s="3626"/>
      <c r="O17" s="3255"/>
      <c r="P17" s="3253"/>
      <c r="Q17" s="3253"/>
      <c r="R17" s="3671"/>
      <c r="S17" s="3672"/>
      <c r="T17" s="3635"/>
      <c r="U17" s="3255"/>
      <c r="V17" s="3253"/>
      <c r="W17" s="3253"/>
      <c r="X17" s="3671"/>
      <c r="Y17" s="3672"/>
      <c r="Z17" s="3635"/>
      <c r="AA17" s="3253"/>
      <c r="AB17" s="3253"/>
      <c r="AC17" s="3253"/>
      <c r="AD17" s="3671"/>
      <c r="AE17" s="3672"/>
      <c r="AF17" s="3635"/>
    </row>
    <row r="18" spans="2:32" ht="18" customHeight="1" x14ac:dyDescent="0.25">
      <c r="B18" s="3548" t="s">
        <v>687</v>
      </c>
      <c r="C18" s="3255"/>
      <c r="D18" s="3253"/>
      <c r="E18" s="3253"/>
      <c r="F18" s="3627"/>
      <c r="G18" s="3634"/>
      <c r="H18" s="3635"/>
      <c r="I18" s="3266"/>
      <c r="J18" s="3260"/>
      <c r="K18" s="3260"/>
      <c r="L18" s="3766"/>
      <c r="M18" s="3767"/>
      <c r="N18" s="3626"/>
      <c r="O18" s="3255"/>
      <c r="P18" s="3253"/>
      <c r="Q18" s="3253"/>
      <c r="R18" s="3671"/>
      <c r="S18" s="3672"/>
      <c r="T18" s="3635"/>
      <c r="U18" s="3255"/>
      <c r="V18" s="3253"/>
      <c r="W18" s="3253"/>
      <c r="X18" s="3671"/>
      <c r="Y18" s="3672"/>
      <c r="Z18" s="3635"/>
      <c r="AA18" s="3253"/>
      <c r="AB18" s="3253"/>
      <c r="AC18" s="3253"/>
      <c r="AD18" s="3671"/>
      <c r="AE18" s="3672"/>
      <c r="AF18" s="3635"/>
    </row>
    <row r="19" spans="2:32" ht="18" customHeight="1" x14ac:dyDescent="0.25">
      <c r="B19" s="3548" t="s">
        <v>688</v>
      </c>
      <c r="C19" s="3255"/>
      <c r="D19" s="3253"/>
      <c r="E19" s="3253"/>
      <c r="F19" s="3627"/>
      <c r="G19" s="3634"/>
      <c r="H19" s="3635"/>
      <c r="I19" s="3266"/>
      <c r="J19" s="3260"/>
      <c r="K19" s="3260"/>
      <c r="L19" s="3766"/>
      <c r="M19" s="3767"/>
      <c r="N19" s="3626"/>
      <c r="O19" s="3255"/>
      <c r="P19" s="3253"/>
      <c r="Q19" s="3253"/>
      <c r="R19" s="3671"/>
      <c r="S19" s="3672"/>
      <c r="T19" s="3635"/>
      <c r="U19" s="3255"/>
      <c r="V19" s="3253"/>
      <c r="W19" s="3253"/>
      <c r="X19" s="3671"/>
      <c r="Y19" s="3672"/>
      <c r="Z19" s="3635"/>
      <c r="AA19" s="3253"/>
      <c r="AB19" s="3253"/>
      <c r="AC19" s="3253"/>
      <c r="AD19" s="3671"/>
      <c r="AE19" s="3672"/>
      <c r="AF19" s="3635"/>
    </row>
    <row r="20" spans="2:32" ht="18" customHeight="1" x14ac:dyDescent="0.25">
      <c r="B20" s="3548" t="s">
        <v>2393</v>
      </c>
      <c r="C20" s="3255"/>
      <c r="D20" s="3253"/>
      <c r="E20" s="3253"/>
      <c r="F20" s="3627"/>
      <c r="G20" s="3634"/>
      <c r="H20" s="3635"/>
      <c r="I20" s="3266"/>
      <c r="J20" s="3260"/>
      <c r="K20" s="3260"/>
      <c r="L20" s="3766"/>
      <c r="M20" s="3767"/>
      <c r="N20" s="3626"/>
      <c r="O20" s="3255"/>
      <c r="P20" s="3253"/>
      <c r="Q20" s="3253"/>
      <c r="R20" s="3671"/>
      <c r="S20" s="3672"/>
      <c r="T20" s="3635"/>
      <c r="U20" s="3255"/>
      <c r="V20" s="3253"/>
      <c r="W20" s="3253"/>
      <c r="X20" s="3671"/>
      <c r="Y20" s="3672"/>
      <c r="Z20" s="3635"/>
      <c r="AA20" s="3253"/>
      <c r="AB20" s="3253"/>
      <c r="AC20" s="3253"/>
      <c r="AD20" s="3671"/>
      <c r="AE20" s="3672"/>
      <c r="AF20" s="3635"/>
    </row>
    <row r="21" spans="2:32" ht="18" customHeight="1" x14ac:dyDescent="0.25">
      <c r="B21" s="3548" t="s">
        <v>691</v>
      </c>
      <c r="C21" s="3255"/>
      <c r="D21" s="3253"/>
      <c r="E21" s="3253"/>
      <c r="F21" s="3627"/>
      <c r="G21" s="3634"/>
      <c r="H21" s="3635"/>
      <c r="I21" s="3266"/>
      <c r="J21" s="3260"/>
      <c r="K21" s="3260"/>
      <c r="L21" s="3766"/>
      <c r="M21" s="3767"/>
      <c r="N21" s="3626"/>
      <c r="O21" s="3255"/>
      <c r="P21" s="3253"/>
      <c r="Q21" s="3253"/>
      <c r="R21" s="3671"/>
      <c r="S21" s="3672"/>
      <c r="T21" s="3635"/>
      <c r="U21" s="3255"/>
      <c r="V21" s="3253"/>
      <c r="W21" s="3253"/>
      <c r="X21" s="3671"/>
      <c r="Y21" s="3672"/>
      <c r="Z21" s="3635"/>
      <c r="AA21" s="3253"/>
      <c r="AB21" s="3253"/>
      <c r="AC21" s="3253"/>
      <c r="AD21" s="3671"/>
      <c r="AE21" s="3672"/>
      <c r="AF21" s="3635"/>
    </row>
    <row r="22" spans="2:32" ht="18" customHeight="1" x14ac:dyDescent="0.25">
      <c r="B22" s="3548" t="s">
        <v>692</v>
      </c>
      <c r="C22" s="3255"/>
      <c r="D22" s="3253"/>
      <c r="E22" s="3253"/>
      <c r="F22" s="3627"/>
      <c r="G22" s="3634"/>
      <c r="H22" s="3635"/>
      <c r="I22" s="3266"/>
      <c r="J22" s="3260"/>
      <c r="K22" s="3260"/>
      <c r="L22" s="3766"/>
      <c r="M22" s="3767"/>
      <c r="N22" s="3626"/>
      <c r="O22" s="3255"/>
      <c r="P22" s="3253"/>
      <c r="Q22" s="3253"/>
      <c r="R22" s="3671"/>
      <c r="S22" s="3672"/>
      <c r="T22" s="3635"/>
      <c r="U22" s="3255"/>
      <c r="V22" s="3253"/>
      <c r="W22" s="3253"/>
      <c r="X22" s="3671"/>
      <c r="Y22" s="3672"/>
      <c r="Z22" s="3635"/>
      <c r="AA22" s="3253"/>
      <c r="AB22" s="3253"/>
      <c r="AC22" s="3253"/>
      <c r="AD22" s="3671"/>
      <c r="AE22" s="3672"/>
      <c r="AF22" s="3635"/>
    </row>
    <row r="23" spans="2:32" ht="18" customHeight="1" x14ac:dyDescent="0.25">
      <c r="B23" s="3548" t="s">
        <v>693</v>
      </c>
      <c r="C23" s="3255"/>
      <c r="D23" s="3253"/>
      <c r="E23" s="3253"/>
      <c r="F23" s="3627"/>
      <c r="G23" s="3634"/>
      <c r="H23" s="3635"/>
      <c r="I23" s="3266"/>
      <c r="J23" s="3260"/>
      <c r="K23" s="3260"/>
      <c r="L23" s="3766"/>
      <c r="M23" s="3767"/>
      <c r="N23" s="3626"/>
      <c r="O23" s="3255"/>
      <c r="P23" s="3253"/>
      <c r="Q23" s="3253"/>
      <c r="R23" s="3671"/>
      <c r="S23" s="3672"/>
      <c r="T23" s="3635"/>
      <c r="U23" s="3255"/>
      <c r="V23" s="3253"/>
      <c r="W23" s="3253"/>
      <c r="X23" s="3671"/>
      <c r="Y23" s="3672"/>
      <c r="Z23" s="3635"/>
      <c r="AA23" s="3253"/>
      <c r="AB23" s="3253"/>
      <c r="AC23" s="3253"/>
      <c r="AD23" s="3671"/>
      <c r="AE23" s="3672"/>
      <c r="AF23" s="3635"/>
    </row>
    <row r="24" spans="2:32" ht="18" customHeight="1" x14ac:dyDescent="0.25">
      <c r="B24" s="3548" t="s">
        <v>694</v>
      </c>
      <c r="C24" s="3255"/>
      <c r="D24" s="3253"/>
      <c r="E24" s="3253"/>
      <c r="F24" s="3627"/>
      <c r="G24" s="3634"/>
      <c r="H24" s="3635"/>
      <c r="I24" s="3266"/>
      <c r="J24" s="3260"/>
      <c r="K24" s="3260"/>
      <c r="L24" s="3766"/>
      <c r="M24" s="3767"/>
      <c r="N24" s="3626"/>
      <c r="O24" s="3255"/>
      <c r="P24" s="3253"/>
      <c r="Q24" s="3253"/>
      <c r="R24" s="3671"/>
      <c r="S24" s="3672"/>
      <c r="T24" s="3635"/>
      <c r="U24" s="3255"/>
      <c r="V24" s="3253"/>
      <c r="W24" s="3253"/>
      <c r="X24" s="3671"/>
      <c r="Y24" s="3672"/>
      <c r="Z24" s="3635"/>
      <c r="AA24" s="3253"/>
      <c r="AB24" s="3253"/>
      <c r="AC24" s="3253"/>
      <c r="AD24" s="3671"/>
      <c r="AE24" s="3672"/>
      <c r="AF24" s="3635"/>
    </row>
    <row r="25" spans="2:32" ht="18" customHeight="1" x14ac:dyDescent="0.25">
      <c r="B25" s="3548" t="s">
        <v>695</v>
      </c>
      <c r="C25" s="3255"/>
      <c r="D25" s="3253"/>
      <c r="E25" s="3253"/>
      <c r="F25" s="3627"/>
      <c r="G25" s="3634"/>
      <c r="H25" s="3635"/>
      <c r="I25" s="3266"/>
      <c r="J25" s="3260"/>
      <c r="K25" s="3260"/>
      <c r="L25" s="3766"/>
      <c r="M25" s="3767"/>
      <c r="N25" s="3626"/>
      <c r="O25" s="3255"/>
      <c r="P25" s="3253"/>
      <c r="Q25" s="3253"/>
      <c r="R25" s="3671"/>
      <c r="S25" s="3672"/>
      <c r="T25" s="3635"/>
      <c r="U25" s="3255"/>
      <c r="V25" s="3253"/>
      <c r="W25" s="3253"/>
      <c r="X25" s="3671"/>
      <c r="Y25" s="3672"/>
      <c r="Z25" s="3635"/>
      <c r="AA25" s="3253"/>
      <c r="AB25" s="3253"/>
      <c r="AC25" s="3253"/>
      <c r="AD25" s="3671"/>
      <c r="AE25" s="3672"/>
      <c r="AF25" s="3635"/>
    </row>
    <row r="26" spans="2:32" ht="18" customHeight="1" x14ac:dyDescent="0.25">
      <c r="B26" s="3548" t="s">
        <v>696</v>
      </c>
      <c r="C26" s="3255"/>
      <c r="D26" s="3253"/>
      <c r="E26" s="3253"/>
      <c r="F26" s="3627"/>
      <c r="G26" s="3634"/>
      <c r="H26" s="3635"/>
      <c r="I26" s="3266"/>
      <c r="J26" s="3260"/>
      <c r="K26" s="3260"/>
      <c r="L26" s="3766"/>
      <c r="M26" s="3767"/>
      <c r="N26" s="3626"/>
      <c r="O26" s="3255"/>
      <c r="P26" s="3253"/>
      <c r="Q26" s="3253"/>
      <c r="R26" s="3671"/>
      <c r="S26" s="3672"/>
      <c r="T26" s="3635"/>
      <c r="U26" s="3255"/>
      <c r="V26" s="3253"/>
      <c r="W26" s="3253"/>
      <c r="X26" s="3671"/>
      <c r="Y26" s="3672"/>
      <c r="Z26" s="3635"/>
      <c r="AA26" s="3253"/>
      <c r="AB26" s="3253"/>
      <c r="AC26" s="3253"/>
      <c r="AD26" s="3671"/>
      <c r="AE26" s="3672"/>
      <c r="AF26" s="3635"/>
    </row>
    <row r="27" spans="2:32" ht="18" customHeight="1" x14ac:dyDescent="0.25">
      <c r="B27" s="3548" t="s">
        <v>632</v>
      </c>
      <c r="C27" s="3258"/>
      <c r="D27" s="3254"/>
      <c r="E27" s="3254"/>
      <c r="F27" s="3628"/>
      <c r="G27" s="3643"/>
      <c r="H27" s="3644"/>
      <c r="I27" s="3266"/>
      <c r="J27" s="3260"/>
      <c r="K27" s="3260"/>
      <c r="L27" s="3766"/>
      <c r="M27" s="3767"/>
      <c r="N27" s="3626"/>
      <c r="O27" s="3255"/>
      <c r="P27" s="3253"/>
      <c r="Q27" s="3253"/>
      <c r="R27" s="3671"/>
      <c r="S27" s="3672"/>
      <c r="T27" s="3635"/>
      <c r="U27" s="3255"/>
      <c r="V27" s="3253"/>
      <c r="W27" s="3253"/>
      <c r="X27" s="3671"/>
      <c r="Y27" s="3672"/>
      <c r="Z27" s="3635"/>
      <c r="AA27" s="3253"/>
      <c r="AB27" s="3253"/>
      <c r="AC27" s="3253"/>
      <c r="AD27" s="3671"/>
      <c r="AE27" s="3672"/>
      <c r="AF27" s="3635"/>
    </row>
    <row r="28" spans="2:32" ht="18" customHeight="1" x14ac:dyDescent="0.25">
      <c r="B28" s="3548" t="s">
        <v>2394</v>
      </c>
      <c r="C28" s="3800"/>
      <c r="D28" s="3801"/>
      <c r="E28" s="3801"/>
      <c r="F28" s="3802"/>
      <c r="G28" s="3802"/>
      <c r="H28" s="3803"/>
      <c r="I28" s="3266"/>
      <c r="J28" s="3260"/>
      <c r="K28" s="3260"/>
      <c r="L28" s="3766"/>
      <c r="M28" s="3767"/>
      <c r="N28" s="3626"/>
      <c r="O28" s="3776"/>
      <c r="P28" s="3700"/>
      <c r="Q28" s="3700"/>
      <c r="R28" s="3804"/>
      <c r="S28" s="3802"/>
      <c r="T28" s="3773"/>
      <c r="U28" s="3255"/>
      <c r="V28" s="3253"/>
      <c r="W28" s="3253"/>
      <c r="X28" s="3671"/>
      <c r="Y28" s="3672"/>
      <c r="Z28" s="3635"/>
      <c r="AA28" s="3700"/>
      <c r="AB28" s="3700"/>
      <c r="AC28" s="3700"/>
      <c r="AD28" s="3804"/>
      <c r="AE28" s="3802"/>
      <c r="AF28" s="3773"/>
    </row>
    <row r="29" spans="2:32" ht="18" customHeight="1" x14ac:dyDescent="0.25">
      <c r="B29" s="3548" t="s">
        <v>700</v>
      </c>
      <c r="C29" s="3255"/>
      <c r="D29" s="3253"/>
      <c r="E29" s="3253"/>
      <c r="F29" s="3627"/>
      <c r="G29" s="3634"/>
      <c r="H29" s="3635"/>
      <c r="I29" s="3266"/>
      <c r="J29" s="3260"/>
      <c r="K29" s="3260"/>
      <c r="L29" s="3766"/>
      <c r="M29" s="3767"/>
      <c r="N29" s="3626"/>
      <c r="O29" s="3255"/>
      <c r="P29" s="3253"/>
      <c r="Q29" s="3253"/>
      <c r="R29" s="3683"/>
      <c r="S29" s="3684"/>
      <c r="T29" s="3635"/>
      <c r="U29" s="3255"/>
      <c r="V29" s="3253"/>
      <c r="W29" s="3253"/>
      <c r="X29" s="3683"/>
      <c r="Y29" s="3684"/>
      <c r="Z29" s="3635"/>
      <c r="AA29" s="3253"/>
      <c r="AB29" s="3253"/>
      <c r="AC29" s="3253"/>
      <c r="AD29" s="3671"/>
      <c r="AE29" s="3672"/>
      <c r="AF29" s="3635"/>
    </row>
    <row r="30" spans="2:32" ht="18" customHeight="1" thickBot="1" x14ac:dyDescent="0.3">
      <c r="B30" s="3406" t="s">
        <v>2395</v>
      </c>
      <c r="C30" s="3262"/>
      <c r="D30" s="3263"/>
      <c r="E30" s="3263"/>
      <c r="F30" s="3666"/>
      <c r="G30" s="3667"/>
      <c r="H30" s="3633"/>
      <c r="I30" s="3407"/>
      <c r="J30" s="3386"/>
      <c r="K30" s="3386"/>
      <c r="L30" s="3805"/>
      <c r="M30" s="3806"/>
      <c r="N30" s="3680"/>
      <c r="O30" s="3262"/>
      <c r="P30" s="3263"/>
      <c r="Q30" s="3263"/>
      <c r="R30" s="3685"/>
      <c r="S30" s="3686"/>
      <c r="T30" s="3633"/>
      <c r="U30" s="3262"/>
      <c r="V30" s="3263"/>
      <c r="W30" s="3263"/>
      <c r="X30" s="3685"/>
      <c r="Y30" s="3686"/>
      <c r="Z30" s="3633"/>
      <c r="AA30" s="3263"/>
      <c r="AB30" s="3263"/>
      <c r="AC30" s="3263"/>
      <c r="AD30" s="3685"/>
      <c r="AE30" s="3686"/>
      <c r="AF30" s="3633"/>
    </row>
    <row r="31" spans="2:32" ht="18" customHeight="1" thickBot="1" x14ac:dyDescent="0.3">
      <c r="B31" s="3408"/>
      <c r="C31" s="3409"/>
      <c r="D31" s="3409"/>
      <c r="E31" s="3409"/>
      <c r="F31" s="3409"/>
      <c r="G31" s="3409"/>
      <c r="H31" s="3409"/>
      <c r="I31" s="3409"/>
      <c r="J31" s="3409"/>
      <c r="K31" s="3409"/>
      <c r="L31" s="3409"/>
      <c r="M31" s="3410"/>
      <c r="N31" s="3411"/>
      <c r="O31" s="3411"/>
      <c r="P31" s="3411"/>
      <c r="Q31" s="3411"/>
      <c r="R31" s="3411"/>
      <c r="S31" s="3411"/>
      <c r="T31" s="3412"/>
      <c r="U31" s="3411"/>
      <c r="V31" s="3411"/>
      <c r="W31" s="3411"/>
      <c r="X31" s="3411"/>
      <c r="Y31" s="3411"/>
      <c r="Z31" s="3412"/>
      <c r="AA31" s="3411"/>
      <c r="AB31" s="3411"/>
      <c r="AC31" s="3411"/>
      <c r="AD31" s="3411"/>
      <c r="AE31" s="3411"/>
      <c r="AF31" s="3412"/>
    </row>
    <row r="32" spans="2:32" ht="18" customHeight="1" x14ac:dyDescent="0.25">
      <c r="B32" s="3413"/>
      <c r="C32" s="3413"/>
      <c r="D32" s="3414"/>
      <c r="E32" s="3537" t="s">
        <v>2369</v>
      </c>
      <c r="F32" s="3537"/>
      <c r="G32" s="3538" t="s">
        <v>2370</v>
      </c>
      <c r="H32" s="3538"/>
      <c r="I32" s="3415" t="s">
        <v>2371</v>
      </c>
      <c r="J32" s="3416" t="s">
        <v>2396</v>
      </c>
      <c r="K32" s="3417"/>
      <c r="L32" s="3417"/>
      <c r="M32" s="3418"/>
      <c r="N32" s="3418"/>
      <c r="O32" s="3418"/>
      <c r="P32" s="3418"/>
      <c r="Q32" s="3418"/>
      <c r="R32" s="3418"/>
      <c r="S32" s="3418"/>
      <c r="T32" s="3418"/>
      <c r="U32" s="3418"/>
      <c r="V32" s="3418"/>
      <c r="W32" s="3418"/>
      <c r="X32" s="3418"/>
      <c r="Y32" s="3418"/>
      <c r="Z32" s="3418"/>
      <c r="AA32" s="3418"/>
      <c r="AB32" s="3418"/>
      <c r="AC32" s="3418"/>
      <c r="AD32" s="3418"/>
      <c r="AE32" s="3418"/>
      <c r="AF32" s="3418"/>
    </row>
    <row r="33" spans="2:32" ht="18" customHeight="1" thickBot="1" x14ac:dyDescent="0.3">
      <c r="B33" s="3419"/>
      <c r="C33" s="3419"/>
      <c r="D33" s="3420"/>
      <c r="E33" s="3539" t="s">
        <v>2397</v>
      </c>
      <c r="F33" s="3539"/>
      <c r="G33" s="3539"/>
      <c r="H33" s="3539"/>
      <c r="I33" s="3539"/>
      <c r="J33" s="3421" t="s">
        <v>229</v>
      </c>
      <c r="K33" s="3422"/>
      <c r="L33" s="3422"/>
      <c r="M33" s="3411"/>
      <c r="N33" s="3411"/>
      <c r="O33" s="3411"/>
      <c r="P33" s="3411"/>
      <c r="Q33" s="3411"/>
      <c r="R33" s="3411"/>
      <c r="S33" s="3411"/>
      <c r="T33" s="3412"/>
      <c r="U33" s="3411"/>
      <c r="V33" s="3411"/>
      <c r="W33" s="3411"/>
      <c r="X33" s="3411"/>
      <c r="Y33" s="3411"/>
      <c r="Z33" s="3412"/>
      <c r="AA33" s="3411"/>
      <c r="AB33" s="3411"/>
      <c r="AC33" s="3411"/>
      <c r="AD33" s="3411"/>
      <c r="AE33" s="3411"/>
      <c r="AF33" s="3412"/>
    </row>
    <row r="34" spans="2:32" ht="18" customHeight="1" x14ac:dyDescent="0.25">
      <c r="B34" s="3423" t="s">
        <v>2398</v>
      </c>
      <c r="C34" s="3424"/>
      <c r="D34" s="3425"/>
      <c r="E34" s="3426"/>
      <c r="F34" s="3427"/>
      <c r="G34" s="3428"/>
      <c r="H34" s="3427"/>
      <c r="I34" s="3429"/>
      <c r="J34" s="3687"/>
      <c r="K34" s="3422"/>
      <c r="L34" s="3422"/>
      <c r="M34" s="3411"/>
      <c r="N34" s="3411"/>
      <c r="O34" s="3411"/>
      <c r="P34" s="3411"/>
      <c r="Q34" s="3411"/>
      <c r="R34" s="3411"/>
      <c r="S34" s="3411"/>
      <c r="T34" s="3412"/>
      <c r="U34" s="3411"/>
      <c r="V34" s="3411"/>
      <c r="W34" s="3411"/>
      <c r="X34" s="3411"/>
      <c r="Y34" s="3411"/>
      <c r="Z34" s="3412"/>
      <c r="AA34" s="3411"/>
      <c r="AB34" s="3411"/>
      <c r="AC34" s="3411"/>
      <c r="AD34" s="3411"/>
      <c r="AE34" s="3411"/>
      <c r="AF34" s="3412"/>
    </row>
    <row r="35" spans="2:32" ht="18" customHeight="1" thickBot="1" x14ac:dyDescent="0.3">
      <c r="B35" s="3430" t="s">
        <v>2399</v>
      </c>
      <c r="C35" s="3431"/>
      <c r="D35" s="3432"/>
      <c r="E35" s="3433"/>
      <c r="F35" s="3434"/>
      <c r="G35" s="3435"/>
      <c r="H35" s="3436"/>
      <c r="I35" s="3437"/>
      <c r="J35" s="3688"/>
      <c r="K35" s="3422"/>
      <c r="L35" s="3422"/>
      <c r="M35" s="3412"/>
      <c r="N35" s="3412"/>
      <c r="O35" s="3412"/>
      <c r="P35" s="3412"/>
      <c r="Q35" s="3412"/>
      <c r="R35" s="3412"/>
      <c r="S35" s="3412"/>
      <c r="T35" s="3412"/>
      <c r="U35" s="3412"/>
      <c r="V35" s="3412"/>
      <c r="W35" s="3412"/>
      <c r="X35" s="3412"/>
      <c r="Y35" s="3412"/>
      <c r="Z35" s="3412"/>
      <c r="AA35" s="3412"/>
      <c r="AB35" s="3412"/>
      <c r="AC35" s="3412"/>
      <c r="AD35" s="3412"/>
      <c r="AE35" s="3412"/>
      <c r="AF35" s="3412"/>
    </row>
    <row r="36" spans="2:32" ht="14.15" customHeight="1" x14ac:dyDescent="0.25">
      <c r="B36" s="3748" t="s">
        <v>2400</v>
      </c>
      <c r="C36" s="3438"/>
      <c r="D36" s="3438"/>
      <c r="E36" s="3438"/>
      <c r="F36" s="3438"/>
      <c r="G36" s="3438"/>
      <c r="H36" s="3438"/>
      <c r="I36" s="3438"/>
      <c r="J36" s="3438"/>
      <c r="K36" s="3438"/>
      <c r="L36" s="3438"/>
      <c r="M36" s="3438"/>
      <c r="N36" s="3411"/>
      <c r="O36" s="3411"/>
      <c r="P36" s="3411"/>
      <c r="Q36" s="3411"/>
      <c r="R36" s="3411"/>
      <c r="S36" s="3411"/>
      <c r="T36" s="3411"/>
    </row>
    <row r="37" spans="2:32" ht="14.15" customHeight="1" x14ac:dyDescent="0.35">
      <c r="B37" s="3748" t="s">
        <v>2401</v>
      </c>
      <c r="C37" s="3759"/>
      <c r="D37" s="3759"/>
      <c r="E37" s="3759"/>
      <c r="F37" s="3759"/>
      <c r="G37" s="3759"/>
      <c r="H37" s="3759"/>
      <c r="I37" s="3759"/>
      <c r="J37" s="3759"/>
      <c r="K37" s="3759"/>
      <c r="L37" s="3759"/>
      <c r="M37" s="3759"/>
      <c r="N37" s="3759"/>
      <c r="O37" s="3759"/>
      <c r="P37" s="3759"/>
      <c r="Q37" s="3759"/>
      <c r="R37" s="3759"/>
      <c r="S37" s="3760"/>
      <c r="T37" s="3760"/>
    </row>
    <row r="38" spans="2:32" ht="14.15" customHeight="1" x14ac:dyDescent="0.35">
      <c r="B38" s="3748" t="s">
        <v>2402</v>
      </c>
      <c r="C38" s="3759"/>
      <c r="D38" s="3759"/>
      <c r="E38" s="3759"/>
      <c r="F38" s="3759"/>
      <c r="G38" s="3759"/>
      <c r="H38" s="3759"/>
      <c r="I38" s="3759"/>
      <c r="J38" s="3759"/>
      <c r="K38" s="3759"/>
      <c r="L38" s="3759"/>
      <c r="M38" s="3759"/>
      <c r="N38" s="3759"/>
      <c r="O38" s="3759"/>
      <c r="P38" s="3759"/>
      <c r="Q38" s="3759"/>
      <c r="R38" s="3759"/>
      <c r="S38" s="3760"/>
      <c r="T38" s="3760"/>
    </row>
    <row r="39" spans="2:32" ht="14.15" customHeight="1" x14ac:dyDescent="0.35">
      <c r="B39" s="3748" t="s">
        <v>2403</v>
      </c>
      <c r="C39" s="3759"/>
      <c r="D39" s="3759"/>
      <c r="E39" s="3759"/>
      <c r="F39" s="3759"/>
      <c r="G39" s="3759"/>
      <c r="H39" s="3759"/>
      <c r="I39" s="3759"/>
      <c r="J39" s="3759"/>
      <c r="K39" s="3759"/>
      <c r="L39" s="3759"/>
      <c r="M39" s="3759"/>
      <c r="N39" s="3807" t="s">
        <v>319</v>
      </c>
      <c r="O39" s="3759"/>
      <c r="P39" s="3759"/>
      <c r="Q39" s="3759"/>
      <c r="R39" s="3759"/>
      <c r="S39" s="3760"/>
      <c r="T39" s="3760"/>
    </row>
    <row r="40" spans="2:32" ht="14.15" customHeight="1" x14ac:dyDescent="0.35">
      <c r="B40" s="3748" t="s">
        <v>2404</v>
      </c>
      <c r="C40" s="3759"/>
      <c r="D40" s="3759"/>
      <c r="E40" s="3759"/>
      <c r="F40" s="3759"/>
      <c r="G40" s="3759"/>
      <c r="H40" s="3759"/>
      <c r="I40" s="3759"/>
      <c r="J40" s="3759"/>
      <c r="K40" s="3759"/>
      <c r="L40" s="3759"/>
      <c r="M40" s="3759"/>
      <c r="N40" s="3759"/>
      <c r="O40" s="3759"/>
      <c r="P40" s="3759"/>
      <c r="Q40" s="3759"/>
      <c r="R40" s="3759"/>
      <c r="S40" s="3760"/>
      <c r="T40" s="3760"/>
    </row>
    <row r="41" spans="2:32" ht="14.15" customHeight="1" x14ac:dyDescent="0.25">
      <c r="B41" s="3808"/>
      <c r="C41" s="3759"/>
      <c r="D41" s="3759"/>
      <c r="E41" s="3759"/>
      <c r="F41" s="3759"/>
      <c r="G41" s="3759"/>
      <c r="H41" s="3759"/>
      <c r="I41" s="3759"/>
      <c r="J41" s="3759"/>
      <c r="K41" s="3759"/>
      <c r="L41" s="3759"/>
      <c r="M41" s="3759"/>
      <c r="N41" s="3759"/>
      <c r="O41" s="3759"/>
      <c r="P41" s="3759"/>
      <c r="Q41" s="3759"/>
      <c r="R41" s="3759"/>
      <c r="S41" s="3760"/>
      <c r="T41" s="3760"/>
    </row>
    <row r="42" spans="2:32" ht="14.15" customHeight="1" x14ac:dyDescent="0.25">
      <c r="B42" s="3744" t="s">
        <v>2359</v>
      </c>
      <c r="C42" s="3759"/>
      <c r="D42" s="3759"/>
      <c r="E42" s="3759"/>
      <c r="F42" s="3759"/>
      <c r="G42" s="3759"/>
      <c r="H42" s="3759"/>
      <c r="I42" s="3759"/>
      <c r="J42" s="3759"/>
      <c r="K42" s="3759"/>
      <c r="L42" s="3759"/>
      <c r="M42" s="3759"/>
      <c r="N42" s="3759"/>
      <c r="O42" s="3759"/>
      <c r="P42" s="3759"/>
      <c r="Q42" s="3759"/>
      <c r="R42" s="3759"/>
      <c r="S42" s="3760"/>
      <c r="T42" s="3760"/>
    </row>
    <row r="43" spans="2:32" ht="14.15" customHeight="1" thickBot="1" x14ac:dyDescent="0.3">
      <c r="B43" s="3808"/>
      <c r="C43" s="3759"/>
      <c r="D43" s="3759"/>
      <c r="E43" s="3759"/>
      <c r="F43" s="3759"/>
      <c r="G43" s="3759"/>
      <c r="H43" s="3759"/>
      <c r="I43" s="3759"/>
      <c r="J43" s="3759"/>
      <c r="K43" s="3759"/>
      <c r="L43" s="3759"/>
      <c r="M43" s="3759"/>
      <c r="N43" s="3759"/>
      <c r="O43" s="3759"/>
      <c r="P43" s="3759"/>
      <c r="Q43" s="3759"/>
      <c r="R43" s="3759"/>
      <c r="S43" s="3760"/>
      <c r="T43" s="3760"/>
    </row>
    <row r="44" spans="2:32" ht="14.15" customHeight="1" x14ac:dyDescent="0.25">
      <c r="B44" s="3340" t="s">
        <v>1958</v>
      </c>
      <c r="C44" s="3341"/>
      <c r="D44" s="3341"/>
      <c r="E44" s="3341"/>
      <c r="F44" s="3341"/>
      <c r="G44" s="3341"/>
      <c r="H44" s="3341"/>
      <c r="I44" s="3341"/>
      <c r="J44" s="3341"/>
      <c r="K44" s="3341"/>
      <c r="L44" s="3341"/>
      <c r="M44" s="3341"/>
      <c r="N44" s="3341"/>
      <c r="O44" s="3341"/>
      <c r="P44" s="3341"/>
      <c r="Q44" s="3341"/>
      <c r="R44" s="3341"/>
      <c r="S44" s="3439"/>
    </row>
    <row r="45" spans="2:32" ht="14.15" customHeight="1" x14ac:dyDescent="0.25">
      <c r="B45" s="3343" t="s">
        <v>2405</v>
      </c>
      <c r="C45" s="3344"/>
      <c r="D45" s="3344"/>
      <c r="E45" s="3344"/>
      <c r="F45" s="3344"/>
      <c r="G45" s="3344"/>
      <c r="H45" s="3344"/>
      <c r="I45" s="3344"/>
      <c r="J45" s="3344"/>
      <c r="K45" s="3344"/>
      <c r="L45" s="3344"/>
      <c r="M45" s="3344"/>
      <c r="N45" s="3344"/>
      <c r="O45" s="3344"/>
      <c r="P45" s="3344"/>
      <c r="Q45" s="3344"/>
      <c r="R45" s="3344"/>
      <c r="S45" s="3345"/>
    </row>
    <row r="46" spans="2:32" ht="14.15" customHeight="1" x14ac:dyDescent="0.25">
      <c r="B46" s="3343" t="s">
        <v>2406</v>
      </c>
      <c r="C46" s="3344"/>
      <c r="D46" s="3344"/>
      <c r="E46" s="3344"/>
      <c r="F46" s="3344"/>
      <c r="G46" s="3344"/>
      <c r="H46" s="3344"/>
      <c r="I46" s="3344"/>
      <c r="J46" s="3344"/>
      <c r="K46" s="3344"/>
      <c r="L46" s="3344"/>
      <c r="M46" s="3344"/>
      <c r="N46" s="3344"/>
      <c r="O46" s="3344"/>
      <c r="P46" s="3344"/>
      <c r="Q46" s="3344"/>
      <c r="R46" s="3344"/>
      <c r="S46" s="3345"/>
    </row>
    <row r="47" spans="2:32" ht="14.15" customHeight="1" thickBot="1" x14ac:dyDescent="0.3">
      <c r="B47" s="3346" t="s">
        <v>2407</v>
      </c>
      <c r="C47" s="3347"/>
      <c r="D47" s="3347"/>
      <c r="E47" s="3347"/>
      <c r="F47" s="3347"/>
      <c r="G47" s="3347"/>
      <c r="H47" s="3347"/>
      <c r="I47" s="3347"/>
      <c r="J47" s="3347"/>
      <c r="K47" s="3347"/>
      <c r="L47" s="3347"/>
      <c r="M47" s="3347"/>
      <c r="N47" s="3347"/>
      <c r="O47" s="3347"/>
      <c r="P47" s="3347"/>
      <c r="Q47" s="3347"/>
      <c r="R47" s="3347"/>
      <c r="S47" s="3348"/>
    </row>
    <row r="48" spans="2:32" ht="18" customHeight="1" thickBot="1" x14ac:dyDescent="0.35">
      <c r="B48" s="3558"/>
      <c r="C48" s="3349"/>
      <c r="D48" s="3349"/>
      <c r="E48" s="3349"/>
      <c r="F48" s="3349"/>
      <c r="G48" s="3349"/>
      <c r="H48" s="3349"/>
      <c r="I48" s="3349"/>
      <c r="J48" s="3349"/>
      <c r="K48" s="3349"/>
      <c r="L48" s="3349"/>
      <c r="M48" s="3349"/>
      <c r="N48" s="3349"/>
      <c r="O48" s="3349"/>
      <c r="P48" s="3349"/>
      <c r="Q48" s="3349"/>
      <c r="R48" s="3349"/>
      <c r="S48" s="3350"/>
      <c r="T48" s="3232"/>
    </row>
    <row r="49" spans="2:19" ht="12" customHeight="1" x14ac:dyDescent="0.25">
      <c r="B49" s="3230"/>
      <c r="C49" s="3230"/>
      <c r="D49" s="3230"/>
      <c r="E49" s="3230"/>
      <c r="F49" s="3230"/>
      <c r="G49" s="3230"/>
      <c r="H49" s="3230"/>
      <c r="I49" s="3230"/>
      <c r="J49" s="3230"/>
      <c r="K49" s="3230"/>
      <c r="L49" s="3230"/>
      <c r="M49" s="3230"/>
      <c r="N49" s="3230"/>
      <c r="O49" s="3230"/>
      <c r="P49" s="3230"/>
      <c r="Q49" s="3230"/>
      <c r="R49" s="3230"/>
      <c r="S49" s="3230"/>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4" t="s">
        <v>2408</v>
      </c>
      <c r="C1" s="3234"/>
      <c r="D1" s="3234"/>
      <c r="F1" s="3227" t="s">
        <v>1</v>
      </c>
      <c r="G1" s="548">
        <f>Table1!$K$1</f>
        <v>2017</v>
      </c>
    </row>
    <row r="2" spans="2:7" ht="19" customHeight="1" x14ac:dyDescent="0.25">
      <c r="B2" s="3228" t="s">
        <v>2</v>
      </c>
      <c r="F2" s="3227" t="s">
        <v>3</v>
      </c>
      <c r="G2" s="548">
        <f>Table1!$K$2</f>
        <v>2024</v>
      </c>
    </row>
    <row r="3" spans="2:7" ht="19" customHeight="1" x14ac:dyDescent="0.25">
      <c r="F3" s="3227" t="s">
        <v>4</v>
      </c>
      <c r="G3" s="548" t="str">
        <f>Table1!$K$3</f>
        <v>Tuvalu</v>
      </c>
    </row>
    <row r="4" spans="2:7" hidden="1" x14ac:dyDescent="0.25">
      <c r="F4" s="3227"/>
    </row>
    <row r="5" spans="2:7" hidden="1" x14ac:dyDescent="0.25">
      <c r="F5" s="3227"/>
    </row>
    <row r="6" spans="2:7" hidden="1" x14ac:dyDescent="0.25">
      <c r="F6" s="3227"/>
    </row>
    <row r="7" spans="2:7" ht="13.5" customHeight="1" thickBot="1" x14ac:dyDescent="0.3">
      <c r="B7" s="3226" t="s">
        <v>5</v>
      </c>
    </row>
    <row r="8" spans="2:7" ht="18" customHeight="1" x14ac:dyDescent="0.25">
      <c r="B8" s="3540" t="s">
        <v>2409</v>
      </c>
      <c r="C8" s="3540"/>
      <c r="D8" s="3540"/>
      <c r="E8" s="3540"/>
      <c r="F8" s="3540"/>
      <c r="G8" s="3232"/>
    </row>
    <row r="9" spans="2:7" ht="18" customHeight="1" thickBot="1" x14ac:dyDescent="0.3">
      <c r="B9" s="3440" t="s">
        <v>2410</v>
      </c>
      <c r="C9" s="3312" t="s">
        <v>2411</v>
      </c>
      <c r="D9" s="3312" t="s">
        <v>2412</v>
      </c>
      <c r="E9" s="3605" t="s">
        <v>2413</v>
      </c>
      <c r="F9" s="3605"/>
      <c r="G9" s="3232"/>
    </row>
    <row r="10" spans="2:7" ht="18" customHeight="1" thickTop="1" x14ac:dyDescent="0.25">
      <c r="B10" s="4004" t="s">
        <v>2547</v>
      </c>
      <c r="C10" s="4005" t="s">
        <v>2090</v>
      </c>
      <c r="D10" s="4005" t="s">
        <v>2548</v>
      </c>
      <c r="E10" s="4006" t="s">
        <v>341</v>
      </c>
      <c r="F10" s="4007"/>
    </row>
    <row r="11" spans="2:7" ht="18" customHeight="1" x14ac:dyDescent="0.25">
      <c r="B11" s="4004" t="s">
        <v>2547</v>
      </c>
      <c r="C11" s="4005" t="s">
        <v>2090</v>
      </c>
      <c r="D11" s="4005" t="s">
        <v>2548</v>
      </c>
      <c r="E11" s="4006" t="s">
        <v>341</v>
      </c>
      <c r="F11" s="4007"/>
    </row>
    <row r="12" spans="2:7" ht="18" customHeight="1" x14ac:dyDescent="0.25">
      <c r="B12" s="4004" t="s">
        <v>2547</v>
      </c>
      <c r="C12" s="4005" t="s">
        <v>2549</v>
      </c>
      <c r="D12" s="4005" t="s">
        <v>2550</v>
      </c>
      <c r="E12" s="4006" t="s">
        <v>341</v>
      </c>
      <c r="F12" s="4007"/>
    </row>
    <row r="13" spans="2:7" ht="18" customHeight="1" x14ac:dyDescent="0.25">
      <c r="B13" s="4004" t="s">
        <v>2547</v>
      </c>
      <c r="C13" s="4005" t="s">
        <v>2090</v>
      </c>
      <c r="D13" s="4005" t="s">
        <v>2551</v>
      </c>
      <c r="E13" s="4006" t="s">
        <v>341</v>
      </c>
      <c r="F13" s="4007"/>
    </row>
    <row r="14" spans="2:7" ht="18" customHeight="1" x14ac:dyDescent="0.25">
      <c r="B14" s="4004" t="s">
        <v>2547</v>
      </c>
      <c r="C14" s="4005" t="s">
        <v>2090</v>
      </c>
      <c r="D14" s="4005" t="s">
        <v>2552</v>
      </c>
      <c r="E14" s="4006" t="s">
        <v>341</v>
      </c>
      <c r="F14" s="4007"/>
    </row>
    <row r="15" spans="2:7" ht="18" customHeight="1" x14ac:dyDescent="0.25">
      <c r="B15" s="4004" t="s">
        <v>2547</v>
      </c>
      <c r="C15" s="4005" t="s">
        <v>2090</v>
      </c>
      <c r="D15" s="4005" t="s">
        <v>2553</v>
      </c>
      <c r="E15" s="4006" t="s">
        <v>341</v>
      </c>
      <c r="F15" s="4007"/>
    </row>
    <row r="16" spans="2:7" ht="18" customHeight="1" x14ac:dyDescent="0.25">
      <c r="B16" s="4004" t="s">
        <v>2547</v>
      </c>
      <c r="C16" s="4005" t="s">
        <v>2090</v>
      </c>
      <c r="D16" s="4005" t="s">
        <v>2554</v>
      </c>
      <c r="E16" s="4006" t="s">
        <v>341</v>
      </c>
      <c r="F16" s="4007"/>
    </row>
    <row r="17" spans="2:6" ht="18" customHeight="1" x14ac:dyDescent="0.25">
      <c r="B17" s="4004" t="s">
        <v>2547</v>
      </c>
      <c r="C17" s="4005" t="s">
        <v>2090</v>
      </c>
      <c r="D17" s="4005" t="s">
        <v>2555</v>
      </c>
      <c r="E17" s="4006" t="s">
        <v>341</v>
      </c>
      <c r="F17" s="4007"/>
    </row>
    <row r="18" spans="2:6" ht="18" customHeight="1" x14ac:dyDescent="0.25">
      <c r="B18" s="4004" t="s">
        <v>2547</v>
      </c>
      <c r="C18" s="4005" t="s">
        <v>2219</v>
      </c>
      <c r="D18" s="4005" t="s">
        <v>2556</v>
      </c>
      <c r="E18" s="4006" t="s">
        <v>341</v>
      </c>
      <c r="F18" s="4007"/>
    </row>
    <row r="19" spans="2:6" ht="18" customHeight="1" x14ac:dyDescent="0.25">
      <c r="B19" s="4004" t="s">
        <v>2547</v>
      </c>
      <c r="C19" s="4005" t="s">
        <v>2090</v>
      </c>
      <c r="D19" s="4005" t="s">
        <v>2557</v>
      </c>
      <c r="E19" s="4006" t="s">
        <v>341</v>
      </c>
      <c r="F19" s="4007"/>
    </row>
    <row r="20" spans="2:6" ht="18" customHeight="1" x14ac:dyDescent="0.25">
      <c r="B20" s="4004" t="s">
        <v>2547</v>
      </c>
      <c r="C20" s="4005" t="s">
        <v>2090</v>
      </c>
      <c r="D20" s="4005" t="s">
        <v>2558</v>
      </c>
      <c r="E20" s="4006" t="s">
        <v>341</v>
      </c>
      <c r="F20" s="4007"/>
    </row>
    <row r="21" spans="2:6" ht="18" customHeight="1" x14ac:dyDescent="0.25">
      <c r="B21" s="4004" t="s">
        <v>2547</v>
      </c>
      <c r="C21" s="4005" t="s">
        <v>2090</v>
      </c>
      <c r="D21" s="4005" t="s">
        <v>2559</v>
      </c>
      <c r="E21" s="4006" t="s">
        <v>341</v>
      </c>
      <c r="F21" s="4007"/>
    </row>
    <row r="22" spans="2:6" ht="18" customHeight="1" x14ac:dyDescent="0.25">
      <c r="B22" s="4004" t="s">
        <v>2547</v>
      </c>
      <c r="C22" s="4005" t="s">
        <v>2090</v>
      </c>
      <c r="D22" s="4005" t="s">
        <v>2560</v>
      </c>
      <c r="E22" s="4006" t="s">
        <v>341</v>
      </c>
      <c r="F22" s="4007"/>
    </row>
    <row r="23" spans="2:6" ht="18" customHeight="1" x14ac:dyDescent="0.25">
      <c r="B23" s="4004" t="s">
        <v>2547</v>
      </c>
      <c r="C23" s="4005" t="s">
        <v>2090</v>
      </c>
      <c r="D23" s="4005" t="s">
        <v>2561</v>
      </c>
      <c r="E23" s="4006" t="s">
        <v>341</v>
      </c>
      <c r="F23" s="4007"/>
    </row>
    <row r="24" spans="2:6" ht="18" customHeight="1" x14ac:dyDescent="0.25">
      <c r="B24" s="4004" t="s">
        <v>2547</v>
      </c>
      <c r="C24" s="4005" t="s">
        <v>2090</v>
      </c>
      <c r="D24" s="4005" t="s">
        <v>2562</v>
      </c>
      <c r="E24" s="4006" t="s">
        <v>341</v>
      </c>
      <c r="F24" s="4007"/>
    </row>
    <row r="25" spans="2:6" ht="18" customHeight="1" x14ac:dyDescent="0.25">
      <c r="B25" s="4004" t="s">
        <v>2547</v>
      </c>
      <c r="C25" s="4005" t="s">
        <v>2549</v>
      </c>
      <c r="D25" s="4005" t="s">
        <v>2563</v>
      </c>
      <c r="E25" s="4006" t="s">
        <v>341</v>
      </c>
      <c r="F25" s="4007"/>
    </row>
    <row r="26" spans="2:6" ht="18" customHeight="1" x14ac:dyDescent="0.25">
      <c r="B26" s="4004" t="s">
        <v>2547</v>
      </c>
      <c r="C26" s="4005" t="s">
        <v>2090</v>
      </c>
      <c r="D26" s="4005" t="s">
        <v>2564</v>
      </c>
      <c r="E26" s="4006" t="s">
        <v>341</v>
      </c>
      <c r="F26" s="4007"/>
    </row>
    <row r="27" spans="2:6" ht="18" customHeight="1" x14ac:dyDescent="0.25">
      <c r="B27" s="4004" t="s">
        <v>2547</v>
      </c>
      <c r="C27" s="4005" t="s">
        <v>2549</v>
      </c>
      <c r="D27" s="4005" t="s">
        <v>2565</v>
      </c>
      <c r="E27" s="4006" t="s">
        <v>341</v>
      </c>
      <c r="F27" s="4007"/>
    </row>
    <row r="28" spans="2:6" ht="18" customHeight="1" x14ac:dyDescent="0.25">
      <c r="B28" s="4004" t="s">
        <v>2547</v>
      </c>
      <c r="C28" s="4005" t="s">
        <v>2090</v>
      </c>
      <c r="D28" s="4005" t="s">
        <v>2566</v>
      </c>
      <c r="E28" s="4006" t="s">
        <v>341</v>
      </c>
      <c r="F28" s="4007"/>
    </row>
    <row r="29" spans="2:6" ht="18" customHeight="1" x14ac:dyDescent="0.25">
      <c r="B29" s="4004" t="s">
        <v>2547</v>
      </c>
      <c r="C29" s="4005" t="s">
        <v>2549</v>
      </c>
      <c r="D29" s="4005" t="s">
        <v>2567</v>
      </c>
      <c r="E29" s="4006" t="s">
        <v>341</v>
      </c>
      <c r="F29" s="4007"/>
    </row>
    <row r="30" spans="2:6" ht="18" customHeight="1" x14ac:dyDescent="0.25">
      <c r="B30" s="4004" t="s">
        <v>2547</v>
      </c>
      <c r="C30" s="4005" t="s">
        <v>2219</v>
      </c>
      <c r="D30" s="4005" t="s">
        <v>2568</v>
      </c>
      <c r="E30" s="4006" t="s">
        <v>341</v>
      </c>
      <c r="F30" s="4007"/>
    </row>
    <row r="31" spans="2:6" ht="18" customHeight="1" x14ac:dyDescent="0.25">
      <c r="B31" s="4004" t="s">
        <v>2547</v>
      </c>
      <c r="C31" s="4005" t="s">
        <v>2090</v>
      </c>
      <c r="D31" s="4005" t="s">
        <v>2569</v>
      </c>
      <c r="E31" s="4006" t="s">
        <v>341</v>
      </c>
      <c r="F31" s="4007"/>
    </row>
    <row r="32" spans="2:6" ht="18" customHeight="1" x14ac:dyDescent="0.25">
      <c r="B32" s="4004" t="s">
        <v>2547</v>
      </c>
      <c r="C32" s="4005" t="s">
        <v>2570</v>
      </c>
      <c r="D32" s="4005" t="s">
        <v>765</v>
      </c>
      <c r="E32" s="4006" t="s">
        <v>341</v>
      </c>
      <c r="F32" s="4007"/>
    </row>
    <row r="33" spans="2:6" ht="18" customHeight="1" x14ac:dyDescent="0.25">
      <c r="B33" s="4004" t="s">
        <v>2547</v>
      </c>
      <c r="C33" s="4005" t="s">
        <v>2090</v>
      </c>
      <c r="D33" s="4005" t="s">
        <v>2571</v>
      </c>
      <c r="E33" s="4006" t="s">
        <v>341</v>
      </c>
      <c r="F33" s="4007"/>
    </row>
    <row r="34" spans="2:6" ht="18" customHeight="1" x14ac:dyDescent="0.25">
      <c r="B34" s="4004" t="s">
        <v>2547</v>
      </c>
      <c r="C34" s="4005" t="s">
        <v>2090</v>
      </c>
      <c r="D34" s="4005" t="s">
        <v>2572</v>
      </c>
      <c r="E34" s="4006" t="s">
        <v>341</v>
      </c>
      <c r="F34" s="4007"/>
    </row>
    <row r="35" spans="2:6" ht="18" customHeight="1" x14ac:dyDescent="0.25">
      <c r="B35" s="4004" t="s">
        <v>2547</v>
      </c>
      <c r="C35" s="4005" t="s">
        <v>2090</v>
      </c>
      <c r="D35" s="4005" t="s">
        <v>2573</v>
      </c>
      <c r="E35" s="4006" t="s">
        <v>341</v>
      </c>
      <c r="F35" s="4007"/>
    </row>
    <row r="36" spans="2:6" ht="18" customHeight="1" x14ac:dyDescent="0.25">
      <c r="B36" s="4004" t="s">
        <v>2547</v>
      </c>
      <c r="C36" s="4005" t="s">
        <v>2090</v>
      </c>
      <c r="D36" s="4005" t="s">
        <v>2574</v>
      </c>
      <c r="E36" s="4006" t="s">
        <v>341</v>
      </c>
      <c r="F36" s="4007"/>
    </row>
    <row r="37" spans="2:6" ht="18" customHeight="1" x14ac:dyDescent="0.25">
      <c r="B37" s="4004" t="s">
        <v>2547</v>
      </c>
      <c r="C37" s="4005" t="s">
        <v>2549</v>
      </c>
      <c r="D37" s="4005" t="s">
        <v>2575</v>
      </c>
      <c r="E37" s="4006" t="s">
        <v>341</v>
      </c>
      <c r="F37" s="4007"/>
    </row>
    <row r="38" spans="2:6" ht="18" customHeight="1" x14ac:dyDescent="0.25">
      <c r="B38" s="4004" t="s">
        <v>2547</v>
      </c>
      <c r="C38" s="4005" t="s">
        <v>2090</v>
      </c>
      <c r="D38" s="4005" t="s">
        <v>2576</v>
      </c>
      <c r="E38" s="4006" t="s">
        <v>341</v>
      </c>
      <c r="F38" s="4007"/>
    </row>
    <row r="39" spans="2:6" ht="18" customHeight="1" x14ac:dyDescent="0.25">
      <c r="B39" s="4004" t="s">
        <v>2547</v>
      </c>
      <c r="C39" s="4005" t="s">
        <v>2219</v>
      </c>
      <c r="D39" s="4005" t="s">
        <v>2577</v>
      </c>
      <c r="E39" s="4006" t="s">
        <v>341</v>
      </c>
      <c r="F39" s="4007"/>
    </row>
    <row r="40" spans="2:6" ht="18" customHeight="1" x14ac:dyDescent="0.25">
      <c r="B40" s="4004" t="s">
        <v>2547</v>
      </c>
      <c r="C40" s="4005" t="s">
        <v>2090</v>
      </c>
      <c r="D40" s="4005" t="s">
        <v>2578</v>
      </c>
      <c r="E40" s="4006" t="s">
        <v>341</v>
      </c>
      <c r="F40" s="4007"/>
    </row>
    <row r="41" spans="2:6" ht="18" customHeight="1" x14ac:dyDescent="0.25">
      <c r="B41" s="4004" t="s">
        <v>2547</v>
      </c>
      <c r="C41" s="4005" t="s">
        <v>2219</v>
      </c>
      <c r="D41" s="4005" t="s">
        <v>2579</v>
      </c>
      <c r="E41" s="4006" t="s">
        <v>341</v>
      </c>
      <c r="F41" s="4007"/>
    </row>
    <row r="42" spans="2:6" ht="18" customHeight="1" x14ac:dyDescent="0.25">
      <c r="B42" s="4004" t="s">
        <v>2547</v>
      </c>
      <c r="C42" s="4005" t="s">
        <v>2090</v>
      </c>
      <c r="D42" s="4005" t="s">
        <v>2580</v>
      </c>
      <c r="E42" s="4006" t="s">
        <v>341</v>
      </c>
      <c r="F42" s="4007"/>
    </row>
    <row r="43" spans="2:6" ht="18" customHeight="1" x14ac:dyDescent="0.25">
      <c r="B43" s="4004" t="s">
        <v>2547</v>
      </c>
      <c r="C43" s="4005" t="s">
        <v>2090</v>
      </c>
      <c r="D43" s="4005" t="s">
        <v>2581</v>
      </c>
      <c r="E43" s="4006" t="s">
        <v>341</v>
      </c>
      <c r="F43" s="4007"/>
    </row>
    <row r="44" spans="2:6" ht="18" customHeight="1" x14ac:dyDescent="0.25">
      <c r="B44" s="4004" t="s">
        <v>2547</v>
      </c>
      <c r="C44" s="4005" t="s">
        <v>2090</v>
      </c>
      <c r="D44" s="4005" t="s">
        <v>2582</v>
      </c>
      <c r="E44" s="4006" t="s">
        <v>341</v>
      </c>
      <c r="F44" s="4007"/>
    </row>
    <row r="45" spans="2:6" ht="14.15" customHeight="1" x14ac:dyDescent="0.25">
      <c r="B45" s="4004" t="s">
        <v>2547</v>
      </c>
      <c r="C45" s="4005" t="s">
        <v>2583</v>
      </c>
      <c r="D45" s="4005" t="s">
        <v>2583</v>
      </c>
      <c r="E45" s="4006" t="s">
        <v>341</v>
      </c>
      <c r="F45" s="4007"/>
    </row>
    <row r="46" spans="2:6" ht="14.15" customHeight="1" x14ac:dyDescent="0.25">
      <c r="B46" s="4004" t="s">
        <v>2547</v>
      </c>
      <c r="C46" s="4005" t="s">
        <v>2090</v>
      </c>
      <c r="D46" s="4005" t="s">
        <v>2584</v>
      </c>
      <c r="E46" s="4006" t="s">
        <v>341</v>
      </c>
      <c r="F46" s="4007"/>
    </row>
    <row r="47" spans="2:6" ht="14.15" customHeight="1" x14ac:dyDescent="0.25">
      <c r="B47" s="4004" t="s">
        <v>2547</v>
      </c>
      <c r="C47" s="4005" t="s">
        <v>2090</v>
      </c>
      <c r="D47" s="4005" t="s">
        <v>2569</v>
      </c>
      <c r="E47" s="4006" t="s">
        <v>341</v>
      </c>
      <c r="F47" s="4007"/>
    </row>
    <row r="48" spans="2:6" ht="14.15" customHeight="1" x14ac:dyDescent="0.25">
      <c r="B48" s="4004" t="s">
        <v>2547</v>
      </c>
      <c r="C48" s="4005" t="s">
        <v>2090</v>
      </c>
      <c r="D48" s="4005" t="s">
        <v>2585</v>
      </c>
      <c r="E48" s="4006" t="s">
        <v>341</v>
      </c>
      <c r="F48" s="4007"/>
    </row>
    <row r="49" spans="2:6" ht="14.15" customHeight="1" x14ac:dyDescent="0.25">
      <c r="B49" s="4004" t="s">
        <v>2547</v>
      </c>
      <c r="C49" s="4005" t="s">
        <v>2570</v>
      </c>
      <c r="D49" s="4005" t="s">
        <v>766</v>
      </c>
      <c r="E49" s="4006" t="s">
        <v>341</v>
      </c>
      <c r="F49" s="4007"/>
    </row>
    <row r="50" spans="2:6" ht="14.15" customHeight="1" x14ac:dyDescent="0.25">
      <c r="B50" s="4004" t="s">
        <v>2547</v>
      </c>
      <c r="C50" s="4005" t="s">
        <v>2090</v>
      </c>
      <c r="D50" s="4005" t="s">
        <v>2586</v>
      </c>
      <c r="E50" s="4006" t="s">
        <v>341</v>
      </c>
      <c r="F50" s="4007"/>
    </row>
    <row r="51" spans="2:6" ht="14.15" customHeight="1" x14ac:dyDescent="0.25">
      <c r="B51" s="4004" t="s">
        <v>2547</v>
      </c>
      <c r="C51" s="4005" t="s">
        <v>2219</v>
      </c>
      <c r="D51" s="4005" t="s">
        <v>2587</v>
      </c>
      <c r="E51" s="4006" t="s">
        <v>341</v>
      </c>
      <c r="F51" s="4007"/>
    </row>
    <row r="52" spans="2:6" ht="14.15" customHeight="1" x14ac:dyDescent="0.25">
      <c r="B52" s="4004" t="s">
        <v>2547</v>
      </c>
      <c r="C52" s="4005" t="s">
        <v>2570</v>
      </c>
      <c r="D52" s="4005" t="s">
        <v>2216</v>
      </c>
      <c r="E52" s="4006" t="s">
        <v>341</v>
      </c>
      <c r="F52" s="4007"/>
    </row>
    <row r="53" spans="2:6" ht="14.15" customHeight="1" x14ac:dyDescent="0.25">
      <c r="B53" s="4004" t="s">
        <v>2547</v>
      </c>
      <c r="C53" s="4005" t="s">
        <v>2549</v>
      </c>
      <c r="D53" s="4005" t="s">
        <v>2588</v>
      </c>
      <c r="E53" s="4006" t="s">
        <v>341</v>
      </c>
      <c r="F53" s="4007"/>
    </row>
    <row r="54" spans="2:6" ht="14.15" customHeight="1" x14ac:dyDescent="0.25">
      <c r="B54" s="4004" t="s">
        <v>2547</v>
      </c>
      <c r="C54" s="4005" t="s">
        <v>2090</v>
      </c>
      <c r="D54" s="4005" t="s">
        <v>2554</v>
      </c>
      <c r="E54" s="4006" t="s">
        <v>341</v>
      </c>
      <c r="F54" s="4007"/>
    </row>
    <row r="55" spans="2:6" ht="18" customHeight="1" x14ac:dyDescent="0.25">
      <c r="B55" s="4004" t="s">
        <v>2547</v>
      </c>
      <c r="C55" s="4005" t="s">
        <v>2090</v>
      </c>
      <c r="D55" s="4005" t="s">
        <v>2589</v>
      </c>
      <c r="E55" s="4006" t="s">
        <v>341</v>
      </c>
      <c r="F55" s="4007"/>
    </row>
    <row r="56" spans="2:6" ht="13.5" x14ac:dyDescent="0.25">
      <c r="B56" s="4004" t="s">
        <v>2547</v>
      </c>
      <c r="C56" s="4005" t="s">
        <v>2090</v>
      </c>
      <c r="D56" s="4005" t="s">
        <v>2590</v>
      </c>
      <c r="E56" s="4006" t="s">
        <v>341</v>
      </c>
      <c r="F56" s="4007"/>
    </row>
    <row r="57" spans="2:6" ht="13.5" x14ac:dyDescent="0.25">
      <c r="B57" s="4004" t="s">
        <v>2547</v>
      </c>
      <c r="C57" s="4005" t="s">
        <v>2549</v>
      </c>
      <c r="D57" s="4005" t="s">
        <v>2591</v>
      </c>
      <c r="E57" s="4006" t="s">
        <v>341</v>
      </c>
      <c r="F57" s="4007"/>
    </row>
    <row r="58" spans="2:6" ht="13.5" x14ac:dyDescent="0.25">
      <c r="B58" s="4004" t="s">
        <v>2547</v>
      </c>
      <c r="C58" s="4005" t="s">
        <v>2090</v>
      </c>
      <c r="D58" s="4005" t="s">
        <v>2592</v>
      </c>
      <c r="E58" s="4006" t="s">
        <v>341</v>
      </c>
      <c r="F58" s="4007"/>
    </row>
    <row r="59" spans="2:6" ht="13.5" x14ac:dyDescent="0.25">
      <c r="B59" s="4004" t="s">
        <v>2547</v>
      </c>
      <c r="C59" s="4005" t="s">
        <v>2549</v>
      </c>
      <c r="D59" s="4005" t="s">
        <v>2563</v>
      </c>
      <c r="E59" s="4006" t="s">
        <v>341</v>
      </c>
      <c r="F59" s="4007"/>
    </row>
    <row r="60" spans="2:6" ht="13.5" x14ac:dyDescent="0.25">
      <c r="B60" s="4004" t="s">
        <v>2547</v>
      </c>
      <c r="C60" s="4005" t="s">
        <v>2219</v>
      </c>
      <c r="D60" s="4005" t="s">
        <v>2593</v>
      </c>
      <c r="E60" s="4006" t="s">
        <v>341</v>
      </c>
      <c r="F60" s="4007"/>
    </row>
    <row r="61" spans="2:6" ht="13.5" x14ac:dyDescent="0.25">
      <c r="B61" s="4004" t="s">
        <v>2547</v>
      </c>
      <c r="C61" s="4005" t="s">
        <v>2549</v>
      </c>
      <c r="D61" s="4005" t="s">
        <v>2594</v>
      </c>
      <c r="E61" s="4006" t="s">
        <v>341</v>
      </c>
      <c r="F61" s="4007"/>
    </row>
    <row r="62" spans="2:6" ht="13.5" x14ac:dyDescent="0.25">
      <c r="B62" s="4004" t="s">
        <v>2547</v>
      </c>
      <c r="C62" s="4005" t="s">
        <v>2090</v>
      </c>
      <c r="D62" s="4005" t="s">
        <v>2595</v>
      </c>
      <c r="E62" s="4006" t="s">
        <v>341</v>
      </c>
      <c r="F62" s="4007"/>
    </row>
    <row r="63" spans="2:6" ht="13.5" x14ac:dyDescent="0.25">
      <c r="B63" s="4004" t="s">
        <v>2547</v>
      </c>
      <c r="C63" s="4005" t="s">
        <v>2219</v>
      </c>
      <c r="D63" s="4005" t="s">
        <v>2596</v>
      </c>
      <c r="E63" s="4006" t="s">
        <v>341</v>
      </c>
      <c r="F63" s="4007"/>
    </row>
    <row r="64" spans="2:6" ht="13.5" x14ac:dyDescent="0.25">
      <c r="B64" s="4004" t="s">
        <v>2547</v>
      </c>
      <c r="C64" s="4005" t="s">
        <v>2090</v>
      </c>
      <c r="D64" s="4005" t="s">
        <v>2597</v>
      </c>
      <c r="E64" s="4006" t="s">
        <v>341</v>
      </c>
      <c r="F64" s="4007"/>
    </row>
    <row r="65" spans="2:6" ht="13.5" x14ac:dyDescent="0.25">
      <c r="B65" s="4004" t="s">
        <v>2547</v>
      </c>
      <c r="C65" s="4005" t="s">
        <v>2090</v>
      </c>
      <c r="D65" s="4005" t="s">
        <v>2574</v>
      </c>
      <c r="E65" s="4006" t="s">
        <v>341</v>
      </c>
      <c r="F65" s="4007"/>
    </row>
    <row r="66" spans="2:6" ht="13.5" x14ac:dyDescent="0.25">
      <c r="B66" s="4004" t="s">
        <v>2547</v>
      </c>
      <c r="C66" s="4005" t="s">
        <v>2219</v>
      </c>
      <c r="D66" s="4005" t="s">
        <v>2598</v>
      </c>
      <c r="E66" s="4006" t="s">
        <v>341</v>
      </c>
      <c r="F66" s="4007"/>
    </row>
    <row r="67" spans="2:6" ht="13.5" x14ac:dyDescent="0.25">
      <c r="B67" s="4004" t="s">
        <v>2547</v>
      </c>
      <c r="C67" s="4005" t="s">
        <v>2219</v>
      </c>
      <c r="D67" s="4005" t="s">
        <v>2599</v>
      </c>
      <c r="E67" s="4006" t="s">
        <v>341</v>
      </c>
      <c r="F67" s="4007"/>
    </row>
    <row r="68" spans="2:6" ht="13.5" x14ac:dyDescent="0.25">
      <c r="B68" s="4004" t="s">
        <v>2547</v>
      </c>
      <c r="C68" s="4005" t="s">
        <v>2090</v>
      </c>
      <c r="D68" s="4005" t="s">
        <v>2600</v>
      </c>
      <c r="E68" s="4006" t="s">
        <v>341</v>
      </c>
      <c r="F68" s="4007"/>
    </row>
    <row r="69" spans="2:6" ht="13.5" x14ac:dyDescent="0.25">
      <c r="B69" s="4004" t="s">
        <v>2547</v>
      </c>
      <c r="C69" s="4005" t="s">
        <v>2219</v>
      </c>
      <c r="D69" s="4005" t="s">
        <v>2601</v>
      </c>
      <c r="E69" s="4006" t="s">
        <v>341</v>
      </c>
      <c r="F69" s="4007"/>
    </row>
    <row r="70" spans="2:6" ht="13.5" x14ac:dyDescent="0.25">
      <c r="B70" s="4004" t="s">
        <v>2547</v>
      </c>
      <c r="C70" s="4005" t="s">
        <v>2090</v>
      </c>
      <c r="D70" s="4005" t="s">
        <v>2602</v>
      </c>
      <c r="E70" s="4006" t="s">
        <v>341</v>
      </c>
      <c r="F70" s="4007"/>
    </row>
    <row r="71" spans="2:6" ht="13.5" x14ac:dyDescent="0.25">
      <c r="B71" s="4004" t="s">
        <v>2547</v>
      </c>
      <c r="C71" s="4005" t="s">
        <v>2090</v>
      </c>
      <c r="D71" s="4005" t="s">
        <v>2589</v>
      </c>
      <c r="E71" s="4006" t="s">
        <v>341</v>
      </c>
      <c r="F71" s="4007"/>
    </row>
    <row r="72" spans="2:6" ht="13.5" x14ac:dyDescent="0.25">
      <c r="B72" s="4004" t="s">
        <v>2547</v>
      </c>
      <c r="C72" s="4005" t="s">
        <v>2090</v>
      </c>
      <c r="D72" s="4005" t="s">
        <v>2573</v>
      </c>
      <c r="E72" s="4006" t="s">
        <v>341</v>
      </c>
      <c r="F72" s="4007"/>
    </row>
    <row r="73" spans="2:6" ht="13.5" x14ac:dyDescent="0.25">
      <c r="B73" s="4004" t="s">
        <v>2547</v>
      </c>
      <c r="C73" s="4005" t="s">
        <v>2090</v>
      </c>
      <c r="D73" s="4005" t="s">
        <v>2603</v>
      </c>
      <c r="E73" s="4006" t="s">
        <v>341</v>
      </c>
      <c r="F73" s="4007"/>
    </row>
    <row r="74" spans="2:6" ht="13.5" x14ac:dyDescent="0.25">
      <c r="B74" s="4004" t="s">
        <v>2547</v>
      </c>
      <c r="C74" s="4005" t="s">
        <v>2090</v>
      </c>
      <c r="D74" s="4005" t="s">
        <v>2604</v>
      </c>
      <c r="E74" s="4006" t="s">
        <v>341</v>
      </c>
      <c r="F74" s="4007"/>
    </row>
    <row r="75" spans="2:6" ht="13.5" x14ac:dyDescent="0.25">
      <c r="B75" s="4004" t="s">
        <v>2547</v>
      </c>
      <c r="C75" s="4005" t="s">
        <v>2549</v>
      </c>
      <c r="D75" s="4005" t="s">
        <v>2605</v>
      </c>
      <c r="E75" s="4006" t="s">
        <v>341</v>
      </c>
      <c r="F75" s="4007"/>
    </row>
    <row r="76" spans="2:6" ht="13.5" x14ac:dyDescent="0.25">
      <c r="B76" s="4004" t="s">
        <v>2547</v>
      </c>
      <c r="C76" s="4005" t="s">
        <v>2570</v>
      </c>
      <c r="D76" s="4005" t="s">
        <v>762</v>
      </c>
      <c r="E76" s="4006" t="s">
        <v>341</v>
      </c>
      <c r="F76" s="4007"/>
    </row>
    <row r="77" spans="2:6" ht="13.5" x14ac:dyDescent="0.25">
      <c r="B77" s="4004" t="s">
        <v>2547</v>
      </c>
      <c r="C77" s="4005" t="s">
        <v>2570</v>
      </c>
      <c r="D77" s="4005" t="s">
        <v>762</v>
      </c>
      <c r="E77" s="4006" t="s">
        <v>341</v>
      </c>
      <c r="F77" s="4007"/>
    </row>
    <row r="78" spans="2:6" ht="13.5" x14ac:dyDescent="0.25">
      <c r="B78" s="4004" t="s">
        <v>2547</v>
      </c>
      <c r="C78" s="4005" t="s">
        <v>2090</v>
      </c>
      <c r="D78" s="4005" t="s">
        <v>2606</v>
      </c>
      <c r="E78" s="4006" t="s">
        <v>341</v>
      </c>
      <c r="F78" s="4007"/>
    </row>
    <row r="79" spans="2:6" ht="13.5" x14ac:dyDescent="0.25">
      <c r="B79" s="4004" t="s">
        <v>2547</v>
      </c>
      <c r="C79" s="4005" t="s">
        <v>2219</v>
      </c>
      <c r="D79" s="4005" t="s">
        <v>2004</v>
      </c>
      <c r="E79" s="4006" t="s">
        <v>341</v>
      </c>
      <c r="F79" s="4007"/>
    </row>
    <row r="80" spans="2:6" ht="13.5" x14ac:dyDescent="0.25">
      <c r="B80" s="4004" t="s">
        <v>2547</v>
      </c>
      <c r="C80" s="4005" t="s">
        <v>2090</v>
      </c>
      <c r="D80" s="4005" t="s">
        <v>2607</v>
      </c>
      <c r="E80" s="4006" t="s">
        <v>341</v>
      </c>
      <c r="F80" s="4007"/>
    </row>
    <row r="81" spans="2:6" ht="13.5" x14ac:dyDescent="0.25">
      <c r="B81" s="4004" t="s">
        <v>2547</v>
      </c>
      <c r="C81" s="4005" t="s">
        <v>2090</v>
      </c>
      <c r="D81" s="4005" t="s">
        <v>2608</v>
      </c>
      <c r="E81" s="4006" t="s">
        <v>341</v>
      </c>
      <c r="F81" s="4007"/>
    </row>
    <row r="82" spans="2:6" ht="13.5" x14ac:dyDescent="0.25">
      <c r="B82" s="4004" t="s">
        <v>2547</v>
      </c>
      <c r="C82" s="4005" t="s">
        <v>2090</v>
      </c>
      <c r="D82" s="4005" t="s">
        <v>2603</v>
      </c>
      <c r="E82" s="4006" t="s">
        <v>341</v>
      </c>
      <c r="F82" s="4007"/>
    </row>
    <row r="83" spans="2:6" ht="13.5" x14ac:dyDescent="0.25">
      <c r="B83" s="4004" t="s">
        <v>2547</v>
      </c>
      <c r="C83" s="4005" t="s">
        <v>2090</v>
      </c>
      <c r="D83" s="4005" t="s">
        <v>2609</v>
      </c>
      <c r="E83" s="4006" t="s">
        <v>341</v>
      </c>
      <c r="F83" s="4007"/>
    </row>
    <row r="84" spans="2:6" ht="13.5" x14ac:dyDescent="0.25">
      <c r="B84" s="4004" t="s">
        <v>2547</v>
      </c>
      <c r="C84" s="4005" t="s">
        <v>2090</v>
      </c>
      <c r="D84" s="4005" t="s">
        <v>2610</v>
      </c>
      <c r="E84" s="4006" t="s">
        <v>341</v>
      </c>
      <c r="F84" s="4007"/>
    </row>
    <row r="85" spans="2:6" ht="13.5" x14ac:dyDescent="0.25">
      <c r="B85" s="4004" t="s">
        <v>2547</v>
      </c>
      <c r="C85" s="4005" t="s">
        <v>2090</v>
      </c>
      <c r="D85" s="4005" t="s">
        <v>2582</v>
      </c>
      <c r="E85" s="4006" t="s">
        <v>341</v>
      </c>
      <c r="F85" s="4007"/>
    </row>
    <row r="86" spans="2:6" ht="13.5" x14ac:dyDescent="0.25">
      <c r="B86" s="4004" t="s">
        <v>2547</v>
      </c>
      <c r="C86" s="4005" t="s">
        <v>2090</v>
      </c>
      <c r="D86" s="4005" t="s">
        <v>2611</v>
      </c>
      <c r="E86" s="4006" t="s">
        <v>341</v>
      </c>
      <c r="F86" s="4007"/>
    </row>
    <row r="87" spans="2:6" ht="13.5" x14ac:dyDescent="0.25">
      <c r="B87" s="4004" t="s">
        <v>2547</v>
      </c>
      <c r="C87" s="4005" t="s">
        <v>2090</v>
      </c>
      <c r="D87" s="4005" t="s">
        <v>2597</v>
      </c>
      <c r="E87" s="4006" t="s">
        <v>341</v>
      </c>
      <c r="F87" s="4007"/>
    </row>
    <row r="88" spans="2:6" ht="13.5" x14ac:dyDescent="0.25">
      <c r="B88" s="4004" t="s">
        <v>2547</v>
      </c>
      <c r="C88" s="4005" t="s">
        <v>2549</v>
      </c>
      <c r="D88" s="4005" t="s">
        <v>2612</v>
      </c>
      <c r="E88" s="4006" t="s">
        <v>341</v>
      </c>
      <c r="F88" s="4007"/>
    </row>
    <row r="89" spans="2:6" ht="13.5" x14ac:dyDescent="0.25">
      <c r="B89" s="4004" t="s">
        <v>2547</v>
      </c>
      <c r="C89" s="4005" t="s">
        <v>2090</v>
      </c>
      <c r="D89" s="4005" t="s">
        <v>2602</v>
      </c>
      <c r="E89" s="4006" t="s">
        <v>341</v>
      </c>
      <c r="F89" s="4007"/>
    </row>
    <row r="90" spans="2:6" ht="13.5" x14ac:dyDescent="0.25">
      <c r="B90" s="4004" t="s">
        <v>2547</v>
      </c>
      <c r="C90" s="4005" t="s">
        <v>2090</v>
      </c>
      <c r="D90" s="4005" t="s">
        <v>2613</v>
      </c>
      <c r="E90" s="4006" t="s">
        <v>341</v>
      </c>
      <c r="F90" s="4007"/>
    </row>
    <row r="91" spans="2:6" ht="13.5" x14ac:dyDescent="0.25">
      <c r="B91" s="4004" t="s">
        <v>2547</v>
      </c>
      <c r="C91" s="4005" t="s">
        <v>2090</v>
      </c>
      <c r="D91" s="4005" t="s">
        <v>2561</v>
      </c>
      <c r="E91" s="4006" t="s">
        <v>341</v>
      </c>
      <c r="F91" s="4007"/>
    </row>
    <row r="92" spans="2:6" ht="13.5" x14ac:dyDescent="0.25">
      <c r="B92" s="4004" t="s">
        <v>2547</v>
      </c>
      <c r="C92" s="4005" t="s">
        <v>2090</v>
      </c>
      <c r="D92" s="4005" t="s">
        <v>2614</v>
      </c>
      <c r="E92" s="4006" t="s">
        <v>341</v>
      </c>
      <c r="F92" s="4007"/>
    </row>
    <row r="93" spans="2:6" ht="13.5" x14ac:dyDescent="0.25">
      <c r="B93" s="4004" t="s">
        <v>2547</v>
      </c>
      <c r="C93" s="4005" t="s">
        <v>2549</v>
      </c>
      <c r="D93" s="4005" t="s">
        <v>2615</v>
      </c>
      <c r="E93" s="4006" t="s">
        <v>341</v>
      </c>
      <c r="F93" s="4007"/>
    </row>
    <row r="94" spans="2:6" ht="13.5" x14ac:dyDescent="0.25">
      <c r="B94" s="4004" t="s">
        <v>2547</v>
      </c>
      <c r="C94" s="4005" t="s">
        <v>2549</v>
      </c>
      <c r="D94" s="4005" t="s">
        <v>2616</v>
      </c>
      <c r="E94" s="4006" t="s">
        <v>341</v>
      </c>
      <c r="F94" s="4007"/>
    </row>
    <row r="95" spans="2:6" ht="13.5" x14ac:dyDescent="0.25">
      <c r="B95" s="4004" t="s">
        <v>2547</v>
      </c>
      <c r="C95" s="4005" t="s">
        <v>2090</v>
      </c>
      <c r="D95" s="4005" t="s">
        <v>2617</v>
      </c>
      <c r="E95" s="4006" t="s">
        <v>341</v>
      </c>
      <c r="F95" s="4007"/>
    </row>
    <row r="96" spans="2:6" ht="13.5" x14ac:dyDescent="0.25">
      <c r="B96" s="4004" t="s">
        <v>2547</v>
      </c>
      <c r="C96" s="4005" t="s">
        <v>2090</v>
      </c>
      <c r="D96" s="4005" t="s">
        <v>2618</v>
      </c>
      <c r="E96" s="4006" t="s">
        <v>341</v>
      </c>
      <c r="F96" s="4007"/>
    </row>
    <row r="97" spans="2:6" ht="13.5" x14ac:dyDescent="0.25">
      <c r="B97" s="4004" t="s">
        <v>2547</v>
      </c>
      <c r="C97" s="4005" t="s">
        <v>2090</v>
      </c>
      <c r="D97" s="4005" t="s">
        <v>2606</v>
      </c>
      <c r="E97" s="4006" t="s">
        <v>341</v>
      </c>
      <c r="F97" s="4007"/>
    </row>
    <row r="98" spans="2:6" ht="13.5" x14ac:dyDescent="0.25">
      <c r="B98" s="4004" t="s">
        <v>2547</v>
      </c>
      <c r="C98" s="4005" t="s">
        <v>2090</v>
      </c>
      <c r="D98" s="4005" t="s">
        <v>2564</v>
      </c>
      <c r="E98" s="4006" t="s">
        <v>341</v>
      </c>
      <c r="F98" s="4007"/>
    </row>
    <row r="99" spans="2:6" ht="13.5" x14ac:dyDescent="0.25">
      <c r="B99" s="4004" t="s">
        <v>2547</v>
      </c>
      <c r="C99" s="4005" t="s">
        <v>2549</v>
      </c>
      <c r="D99" s="4005" t="s">
        <v>2563</v>
      </c>
      <c r="E99" s="4006" t="s">
        <v>341</v>
      </c>
      <c r="F99" s="4007"/>
    </row>
    <row r="100" spans="2:6" ht="13.5" x14ac:dyDescent="0.25">
      <c r="B100" s="4004" t="s">
        <v>2547</v>
      </c>
      <c r="C100" s="4005" t="s">
        <v>2090</v>
      </c>
      <c r="D100" s="4005" t="s">
        <v>2611</v>
      </c>
      <c r="E100" s="4006" t="s">
        <v>341</v>
      </c>
      <c r="F100" s="4007"/>
    </row>
    <row r="101" spans="2:6" ht="13.5" x14ac:dyDescent="0.25">
      <c r="B101" s="4004" t="s">
        <v>2547</v>
      </c>
      <c r="C101" s="4005" t="s">
        <v>2549</v>
      </c>
      <c r="D101" s="4005" t="s">
        <v>2563</v>
      </c>
      <c r="E101" s="4006" t="s">
        <v>341</v>
      </c>
      <c r="F101" s="4007"/>
    </row>
    <row r="102" spans="2:6" ht="13.5" x14ac:dyDescent="0.25">
      <c r="B102" s="4004" t="s">
        <v>2547</v>
      </c>
      <c r="C102" s="4005" t="s">
        <v>2090</v>
      </c>
      <c r="D102" s="4005" t="s">
        <v>2619</v>
      </c>
      <c r="E102" s="4006" t="s">
        <v>341</v>
      </c>
      <c r="F102" s="4007"/>
    </row>
    <row r="103" spans="2:6" ht="13.5" x14ac:dyDescent="0.25">
      <c r="B103" s="4004" t="s">
        <v>2547</v>
      </c>
      <c r="C103" s="4005" t="s">
        <v>2549</v>
      </c>
      <c r="D103" s="4005" t="s">
        <v>2620</v>
      </c>
      <c r="E103" s="4006" t="s">
        <v>341</v>
      </c>
      <c r="F103" s="4007"/>
    </row>
    <row r="104" spans="2:6" ht="13.5" x14ac:dyDescent="0.25">
      <c r="B104" s="4004" t="s">
        <v>2547</v>
      </c>
      <c r="C104" s="4005" t="s">
        <v>2090</v>
      </c>
      <c r="D104" s="4005" t="s">
        <v>2621</v>
      </c>
      <c r="E104" s="4006" t="s">
        <v>341</v>
      </c>
      <c r="F104" s="4007"/>
    </row>
    <row r="105" spans="2:6" ht="13.5" x14ac:dyDescent="0.25">
      <c r="B105" s="4004" t="s">
        <v>2547</v>
      </c>
      <c r="C105" s="4005" t="s">
        <v>2090</v>
      </c>
      <c r="D105" s="4005" t="s">
        <v>2622</v>
      </c>
      <c r="E105" s="4006" t="s">
        <v>341</v>
      </c>
      <c r="F105" s="4007"/>
    </row>
    <row r="106" spans="2:6" ht="13.5" x14ac:dyDescent="0.25">
      <c r="B106" s="4004" t="s">
        <v>2547</v>
      </c>
      <c r="C106" s="4005" t="s">
        <v>2219</v>
      </c>
      <c r="D106" s="4005" t="s">
        <v>2219</v>
      </c>
      <c r="E106" s="4006" t="s">
        <v>341</v>
      </c>
      <c r="F106" s="4007"/>
    </row>
    <row r="107" spans="2:6" ht="13.5" x14ac:dyDescent="0.25">
      <c r="B107" s="4004" t="s">
        <v>2547</v>
      </c>
      <c r="C107" s="4005" t="s">
        <v>2549</v>
      </c>
      <c r="D107" s="4005" t="s">
        <v>2623</v>
      </c>
      <c r="E107" s="4006" t="s">
        <v>341</v>
      </c>
      <c r="F107" s="4007"/>
    </row>
    <row r="108" spans="2:6" ht="13.5" x14ac:dyDescent="0.25">
      <c r="B108" s="4004" t="s">
        <v>2547</v>
      </c>
      <c r="C108" s="4005" t="s">
        <v>2570</v>
      </c>
      <c r="D108" s="4005" t="s">
        <v>765</v>
      </c>
      <c r="E108" s="4006" t="s">
        <v>341</v>
      </c>
      <c r="F108" s="4007"/>
    </row>
    <row r="109" spans="2:6" ht="13.5" x14ac:dyDescent="0.25">
      <c r="B109" s="4004" t="s">
        <v>2547</v>
      </c>
      <c r="C109" s="4005" t="s">
        <v>2090</v>
      </c>
      <c r="D109" s="4005" t="s">
        <v>2624</v>
      </c>
      <c r="E109" s="4006" t="s">
        <v>341</v>
      </c>
      <c r="F109" s="4007"/>
    </row>
    <row r="110" spans="2:6" ht="13.5" x14ac:dyDescent="0.25">
      <c r="B110" s="4004" t="s">
        <v>2547</v>
      </c>
      <c r="C110" s="4005" t="s">
        <v>2090</v>
      </c>
      <c r="D110" s="4005" t="s">
        <v>2576</v>
      </c>
      <c r="E110" s="4006" t="s">
        <v>341</v>
      </c>
      <c r="F110" s="4007"/>
    </row>
    <row r="111" spans="2:6" ht="13.5" x14ac:dyDescent="0.25">
      <c r="B111" s="4004" t="s">
        <v>2547</v>
      </c>
      <c r="C111" s="4005" t="s">
        <v>2219</v>
      </c>
      <c r="D111" s="4005" t="s">
        <v>2012</v>
      </c>
      <c r="E111" s="4006" t="s">
        <v>341</v>
      </c>
      <c r="F111" s="4007"/>
    </row>
    <row r="112" spans="2:6" ht="13.5" x14ac:dyDescent="0.25">
      <c r="B112" s="4004" t="s">
        <v>2547</v>
      </c>
      <c r="C112" s="4005" t="s">
        <v>2090</v>
      </c>
      <c r="D112" s="4005" t="s">
        <v>2625</v>
      </c>
      <c r="E112" s="4006" t="s">
        <v>341</v>
      </c>
      <c r="F112" s="4007"/>
    </row>
    <row r="113" spans="2:6" ht="13.5" x14ac:dyDescent="0.25">
      <c r="B113" s="4004" t="s">
        <v>2547</v>
      </c>
      <c r="C113" s="4005" t="s">
        <v>2090</v>
      </c>
      <c r="D113" s="4005" t="s">
        <v>2608</v>
      </c>
      <c r="E113" s="4006" t="s">
        <v>341</v>
      </c>
      <c r="F113" s="4007"/>
    </row>
    <row r="114" spans="2:6" ht="13.5" x14ac:dyDescent="0.25">
      <c r="B114" s="4004" t="s">
        <v>2547</v>
      </c>
      <c r="C114" s="4005" t="s">
        <v>2090</v>
      </c>
      <c r="D114" s="4005" t="s">
        <v>2622</v>
      </c>
      <c r="E114" s="4006" t="s">
        <v>341</v>
      </c>
      <c r="F114" s="4007"/>
    </row>
    <row r="115" spans="2:6" ht="13.5" x14ac:dyDescent="0.25">
      <c r="B115" s="4004" t="s">
        <v>2547</v>
      </c>
      <c r="C115" s="4005" t="s">
        <v>2549</v>
      </c>
      <c r="D115" s="4005" t="s">
        <v>2591</v>
      </c>
      <c r="E115" s="4006" t="s">
        <v>341</v>
      </c>
      <c r="F115" s="4007"/>
    </row>
    <row r="116" spans="2:6" ht="13.5" x14ac:dyDescent="0.25">
      <c r="B116" s="4004" t="s">
        <v>2547</v>
      </c>
      <c r="C116" s="4005" t="s">
        <v>2570</v>
      </c>
      <c r="D116" s="4005" t="s">
        <v>766</v>
      </c>
      <c r="E116" s="4006" t="s">
        <v>341</v>
      </c>
      <c r="F116" s="4007"/>
    </row>
    <row r="117" spans="2:6" ht="13.5" x14ac:dyDescent="0.25">
      <c r="B117" s="4004" t="s">
        <v>2547</v>
      </c>
      <c r="C117" s="4005" t="s">
        <v>2090</v>
      </c>
      <c r="D117" s="4005" t="s">
        <v>2552</v>
      </c>
      <c r="E117" s="4006" t="s">
        <v>341</v>
      </c>
      <c r="F117" s="4007"/>
    </row>
    <row r="118" spans="2:6" ht="13.5" x14ac:dyDescent="0.25">
      <c r="B118" s="4004" t="s">
        <v>2547</v>
      </c>
      <c r="C118" s="4005" t="s">
        <v>2090</v>
      </c>
      <c r="D118" s="4005" t="s">
        <v>2626</v>
      </c>
      <c r="E118" s="4006" t="s">
        <v>341</v>
      </c>
      <c r="F118" s="4007"/>
    </row>
    <row r="119" spans="2:6" ht="13.5" x14ac:dyDescent="0.25">
      <c r="B119" s="4004" t="s">
        <v>2547</v>
      </c>
      <c r="C119" s="4005" t="s">
        <v>2549</v>
      </c>
      <c r="D119" s="4005" t="s">
        <v>2591</v>
      </c>
      <c r="E119" s="4006" t="s">
        <v>341</v>
      </c>
      <c r="F119" s="4007"/>
    </row>
    <row r="120" spans="2:6" ht="13.5" x14ac:dyDescent="0.25">
      <c r="B120" s="4004" t="s">
        <v>2547</v>
      </c>
      <c r="C120" s="4005" t="s">
        <v>2090</v>
      </c>
      <c r="D120" s="4005" t="s">
        <v>2585</v>
      </c>
      <c r="E120" s="4006" t="s">
        <v>341</v>
      </c>
      <c r="F120" s="4007"/>
    </row>
    <row r="121" spans="2:6" ht="13.5" x14ac:dyDescent="0.25">
      <c r="B121" s="4004" t="s">
        <v>2547</v>
      </c>
      <c r="C121" s="4005" t="s">
        <v>2219</v>
      </c>
      <c r="D121" s="4005" t="s">
        <v>2627</v>
      </c>
      <c r="E121" s="4006" t="s">
        <v>341</v>
      </c>
      <c r="F121" s="4007"/>
    </row>
    <row r="122" spans="2:6" ht="13.5" x14ac:dyDescent="0.25">
      <c r="B122" s="4004" t="s">
        <v>2547</v>
      </c>
      <c r="C122" s="4005" t="s">
        <v>2355</v>
      </c>
      <c r="D122" s="4005" t="s">
        <v>2488</v>
      </c>
      <c r="E122" s="4006" t="s">
        <v>341</v>
      </c>
      <c r="F122" s="4007"/>
    </row>
    <row r="123" spans="2:6" ht="13.5" x14ac:dyDescent="0.25">
      <c r="B123" s="4004" t="s">
        <v>2547</v>
      </c>
      <c r="C123" s="4005" t="s">
        <v>2090</v>
      </c>
      <c r="D123" s="4005" t="s">
        <v>2628</v>
      </c>
      <c r="E123" s="4006" t="s">
        <v>341</v>
      </c>
      <c r="F123" s="4007"/>
    </row>
    <row r="124" spans="2:6" ht="13.5" x14ac:dyDescent="0.25">
      <c r="B124" s="4004" t="s">
        <v>2547</v>
      </c>
      <c r="C124" s="4005" t="s">
        <v>2090</v>
      </c>
      <c r="D124" s="4005" t="s">
        <v>2629</v>
      </c>
      <c r="E124" s="4006" t="s">
        <v>341</v>
      </c>
      <c r="F124" s="4007"/>
    </row>
    <row r="125" spans="2:6" ht="13.5" x14ac:dyDescent="0.25">
      <c r="B125" s="4004" t="s">
        <v>2547</v>
      </c>
      <c r="C125" s="4005" t="s">
        <v>2090</v>
      </c>
      <c r="D125" s="4005" t="s">
        <v>2584</v>
      </c>
      <c r="E125" s="4006" t="s">
        <v>341</v>
      </c>
      <c r="F125" s="4007"/>
    </row>
    <row r="126" spans="2:6" ht="13.5" x14ac:dyDescent="0.25">
      <c r="B126" s="4004" t="s">
        <v>2547</v>
      </c>
      <c r="C126" s="4005" t="s">
        <v>2549</v>
      </c>
      <c r="D126" s="4005" t="s">
        <v>2630</v>
      </c>
      <c r="E126" s="4006" t="s">
        <v>341</v>
      </c>
      <c r="F126" s="4007"/>
    </row>
    <row r="127" spans="2:6" ht="13.5" x14ac:dyDescent="0.25">
      <c r="B127" s="4004" t="s">
        <v>2631</v>
      </c>
      <c r="C127" s="4005" t="s">
        <v>2219</v>
      </c>
      <c r="D127" s="4005" t="s">
        <v>1951</v>
      </c>
      <c r="E127" s="4006" t="s">
        <v>341</v>
      </c>
      <c r="F127" s="4007"/>
    </row>
    <row r="128" spans="2:6" ht="13.5" x14ac:dyDescent="0.25">
      <c r="B128" s="4004" t="s">
        <v>2631</v>
      </c>
      <c r="C128" s="4005" t="s">
        <v>2219</v>
      </c>
      <c r="D128" s="4005" t="s">
        <v>2632</v>
      </c>
      <c r="E128" s="4006" t="s">
        <v>341</v>
      </c>
      <c r="F128" s="4007"/>
    </row>
    <row r="129" spans="2:6" ht="13.5" x14ac:dyDescent="0.25">
      <c r="B129" s="4004" t="s">
        <v>2631</v>
      </c>
      <c r="C129" s="4005" t="s">
        <v>2549</v>
      </c>
      <c r="D129" s="4005" t="s">
        <v>2630</v>
      </c>
      <c r="E129" s="4006" t="s">
        <v>341</v>
      </c>
      <c r="F129" s="4007"/>
    </row>
    <row r="130" spans="2:6" ht="13.5" x14ac:dyDescent="0.25">
      <c r="B130" s="4004" t="s">
        <v>2631</v>
      </c>
      <c r="C130" s="4005" t="s">
        <v>2219</v>
      </c>
      <c r="D130" s="4005" t="s">
        <v>1992</v>
      </c>
      <c r="E130" s="4006" t="s">
        <v>341</v>
      </c>
      <c r="F130" s="4007"/>
    </row>
    <row r="131" spans="2:6" ht="13.5" x14ac:dyDescent="0.25">
      <c r="B131" s="4004" t="s">
        <v>2631</v>
      </c>
      <c r="C131" s="4005" t="s">
        <v>2219</v>
      </c>
      <c r="D131" s="4005" t="s">
        <v>2633</v>
      </c>
      <c r="E131" s="4006" t="s">
        <v>341</v>
      </c>
      <c r="F131" s="4007"/>
    </row>
    <row r="132" spans="2:6" ht="13.5" x14ac:dyDescent="0.25">
      <c r="B132" s="4004" t="s">
        <v>2631</v>
      </c>
      <c r="C132" s="4005" t="s">
        <v>2219</v>
      </c>
      <c r="D132" s="4005" t="s">
        <v>1424</v>
      </c>
      <c r="E132" s="4006" t="s">
        <v>341</v>
      </c>
      <c r="F132" s="4007"/>
    </row>
    <row r="133" spans="2:6" ht="13.5" x14ac:dyDescent="0.25">
      <c r="B133" s="4004" t="s">
        <v>2631</v>
      </c>
      <c r="C133" s="4005" t="s">
        <v>2219</v>
      </c>
      <c r="D133" s="4005" t="s">
        <v>1972</v>
      </c>
      <c r="E133" s="4006" t="s">
        <v>341</v>
      </c>
      <c r="F133" s="4007"/>
    </row>
    <row r="134" spans="2:6" ht="13.5" x14ac:dyDescent="0.25">
      <c r="B134" s="4004" t="s">
        <v>2631</v>
      </c>
      <c r="C134" s="4005" t="s">
        <v>2090</v>
      </c>
      <c r="D134" s="4005" t="s">
        <v>2564</v>
      </c>
      <c r="E134" s="4006" t="s">
        <v>341</v>
      </c>
      <c r="F134" s="4007"/>
    </row>
    <row r="135" spans="2:6" ht="13.5" x14ac:dyDescent="0.25">
      <c r="B135" s="4004" t="s">
        <v>2631</v>
      </c>
      <c r="C135" s="4005" t="s">
        <v>2090</v>
      </c>
      <c r="D135" s="4005" t="s">
        <v>2592</v>
      </c>
      <c r="E135" s="4006" t="s">
        <v>341</v>
      </c>
      <c r="F135" s="4007"/>
    </row>
    <row r="136" spans="2:6" ht="13.5" x14ac:dyDescent="0.25">
      <c r="B136" s="4004" t="s">
        <v>2631</v>
      </c>
      <c r="C136" s="4005" t="s">
        <v>2219</v>
      </c>
      <c r="D136" s="4005" t="s">
        <v>1992</v>
      </c>
      <c r="E136" s="4006" t="s">
        <v>341</v>
      </c>
      <c r="F136" s="4007"/>
    </row>
    <row r="137" spans="2:6" ht="13.5" x14ac:dyDescent="0.25">
      <c r="B137" s="4004" t="s">
        <v>2631</v>
      </c>
      <c r="C137" s="4005" t="s">
        <v>2090</v>
      </c>
      <c r="D137" s="4005" t="s">
        <v>2580</v>
      </c>
      <c r="E137" s="4006" t="s">
        <v>341</v>
      </c>
      <c r="F137" s="4007"/>
    </row>
    <row r="138" spans="2:6" ht="13.5" x14ac:dyDescent="0.25">
      <c r="B138" s="4004" t="s">
        <v>2631</v>
      </c>
      <c r="C138" s="4005" t="s">
        <v>2549</v>
      </c>
      <c r="D138" s="4005" t="s">
        <v>2612</v>
      </c>
      <c r="E138" s="4006" t="s">
        <v>341</v>
      </c>
      <c r="F138" s="4007"/>
    </row>
    <row r="139" spans="2:6" ht="13.5" x14ac:dyDescent="0.25">
      <c r="B139" s="4004" t="s">
        <v>2631</v>
      </c>
      <c r="C139" s="4005" t="s">
        <v>2219</v>
      </c>
      <c r="D139" s="4005" t="s">
        <v>2633</v>
      </c>
      <c r="E139" s="4006" t="s">
        <v>341</v>
      </c>
      <c r="F139" s="4007"/>
    </row>
    <row r="140" spans="2:6" ht="13.5" x14ac:dyDescent="0.25">
      <c r="B140" s="4004" t="s">
        <v>2631</v>
      </c>
      <c r="C140" s="4005" t="s">
        <v>2090</v>
      </c>
      <c r="D140" s="4005" t="s">
        <v>2559</v>
      </c>
      <c r="E140" s="4006" t="s">
        <v>341</v>
      </c>
      <c r="F140" s="4007"/>
    </row>
    <row r="141" spans="2:6" ht="13.5" x14ac:dyDescent="0.25">
      <c r="B141" s="4004" t="s">
        <v>2631</v>
      </c>
      <c r="C141" s="4005" t="s">
        <v>2570</v>
      </c>
      <c r="D141" s="4005" t="s">
        <v>766</v>
      </c>
      <c r="E141" s="4006" t="s">
        <v>341</v>
      </c>
      <c r="F141" s="4007"/>
    </row>
    <row r="142" spans="2:6" ht="13.5" x14ac:dyDescent="0.25">
      <c r="B142" s="4004" t="s">
        <v>2631</v>
      </c>
      <c r="C142" s="4005" t="s">
        <v>2090</v>
      </c>
      <c r="D142" s="4005" t="s">
        <v>2574</v>
      </c>
      <c r="E142" s="4006" t="s">
        <v>341</v>
      </c>
      <c r="F142" s="4007"/>
    </row>
    <row r="143" spans="2:6" ht="13.5" x14ac:dyDescent="0.25">
      <c r="B143" s="4004" t="s">
        <v>2631</v>
      </c>
      <c r="C143" s="4005" t="s">
        <v>2090</v>
      </c>
      <c r="D143" s="4005" t="s">
        <v>2634</v>
      </c>
      <c r="E143" s="4006" t="s">
        <v>341</v>
      </c>
      <c r="F143" s="4007"/>
    </row>
    <row r="144" spans="2:6" ht="13.5" x14ac:dyDescent="0.25">
      <c r="B144" s="4004" t="s">
        <v>2631</v>
      </c>
      <c r="C144" s="4005" t="s">
        <v>2090</v>
      </c>
      <c r="D144" s="4005" t="s">
        <v>2561</v>
      </c>
      <c r="E144" s="4006" t="s">
        <v>341</v>
      </c>
      <c r="F144" s="4007"/>
    </row>
    <row r="145" spans="2:6" ht="13.5" x14ac:dyDescent="0.25">
      <c r="B145" s="4004" t="s">
        <v>2631</v>
      </c>
      <c r="C145" s="4005" t="s">
        <v>2219</v>
      </c>
      <c r="D145" s="4005" t="s">
        <v>1424</v>
      </c>
      <c r="E145" s="4006" t="s">
        <v>341</v>
      </c>
      <c r="F145" s="4007"/>
    </row>
    <row r="146" spans="2:6" ht="13.5" x14ac:dyDescent="0.25">
      <c r="B146" s="4004" t="s">
        <v>2631</v>
      </c>
      <c r="C146" s="4005" t="s">
        <v>2549</v>
      </c>
      <c r="D146" s="4005" t="s">
        <v>2605</v>
      </c>
      <c r="E146" s="4006" t="s">
        <v>341</v>
      </c>
      <c r="F146" s="4007"/>
    </row>
    <row r="147" spans="2:6" ht="13.5" x14ac:dyDescent="0.25">
      <c r="B147" s="4004" t="s">
        <v>2631</v>
      </c>
      <c r="C147" s="4005" t="s">
        <v>2549</v>
      </c>
      <c r="D147" s="4005" t="s">
        <v>2620</v>
      </c>
      <c r="E147" s="4006" t="s">
        <v>341</v>
      </c>
      <c r="F147" s="4007"/>
    </row>
    <row r="148" spans="2:6" ht="13.5" x14ac:dyDescent="0.25">
      <c r="B148" s="4004" t="s">
        <v>2631</v>
      </c>
      <c r="C148" s="4005" t="s">
        <v>2090</v>
      </c>
      <c r="D148" s="4005" t="s">
        <v>2613</v>
      </c>
      <c r="E148" s="4006" t="s">
        <v>341</v>
      </c>
      <c r="F148" s="4007"/>
    </row>
    <row r="149" spans="2:6" ht="13.5" x14ac:dyDescent="0.25">
      <c r="B149" s="4004" t="s">
        <v>2631</v>
      </c>
      <c r="C149" s="4005" t="s">
        <v>2090</v>
      </c>
      <c r="D149" s="4005" t="s">
        <v>2622</v>
      </c>
      <c r="E149" s="4006" t="s">
        <v>341</v>
      </c>
      <c r="F149" s="4007"/>
    </row>
    <row r="150" spans="2:6" ht="13.5" x14ac:dyDescent="0.25">
      <c r="B150" s="4004" t="s">
        <v>2631</v>
      </c>
      <c r="C150" s="4005" t="s">
        <v>2090</v>
      </c>
      <c r="D150" s="4005" t="s">
        <v>2557</v>
      </c>
      <c r="E150" s="4006" t="s">
        <v>341</v>
      </c>
      <c r="F150" s="4007"/>
    </row>
    <row r="151" spans="2:6" ht="13.5" x14ac:dyDescent="0.25">
      <c r="B151" s="4004" t="s">
        <v>2631</v>
      </c>
      <c r="C151" s="4005" t="s">
        <v>2090</v>
      </c>
      <c r="D151" s="4005" t="s">
        <v>2602</v>
      </c>
      <c r="E151" s="4006" t="s">
        <v>341</v>
      </c>
      <c r="F151" s="4007"/>
    </row>
    <row r="152" spans="2:6" ht="13.5" x14ac:dyDescent="0.25">
      <c r="B152" s="4004" t="s">
        <v>2631</v>
      </c>
      <c r="C152" s="4005" t="s">
        <v>2219</v>
      </c>
      <c r="D152" s="4005" t="s">
        <v>2632</v>
      </c>
      <c r="E152" s="4006" t="s">
        <v>341</v>
      </c>
      <c r="F152" s="4007"/>
    </row>
    <row r="153" spans="2:6" ht="13.5" x14ac:dyDescent="0.25">
      <c r="B153" s="4004" t="s">
        <v>2631</v>
      </c>
      <c r="C153" s="4005" t="s">
        <v>2090</v>
      </c>
      <c r="D153" s="4005" t="s">
        <v>2590</v>
      </c>
      <c r="E153" s="4006" t="s">
        <v>341</v>
      </c>
      <c r="F153" s="4007"/>
    </row>
    <row r="154" spans="2:6" ht="13.5" x14ac:dyDescent="0.25">
      <c r="B154" s="4004" t="s">
        <v>2631</v>
      </c>
      <c r="C154" s="4005" t="s">
        <v>2090</v>
      </c>
      <c r="D154" s="4005" t="s">
        <v>2635</v>
      </c>
      <c r="E154" s="4006" t="s">
        <v>341</v>
      </c>
      <c r="F154" s="4007"/>
    </row>
    <row r="155" spans="2:6" ht="13.5" x14ac:dyDescent="0.25">
      <c r="B155" s="4004" t="s">
        <v>2631</v>
      </c>
      <c r="C155" s="4005" t="s">
        <v>2219</v>
      </c>
      <c r="D155" s="4005" t="s">
        <v>2568</v>
      </c>
      <c r="E155" s="4006" t="s">
        <v>341</v>
      </c>
      <c r="F155" s="4007"/>
    </row>
    <row r="156" spans="2:6" ht="13.5" x14ac:dyDescent="0.25">
      <c r="B156" s="4004" t="s">
        <v>2631</v>
      </c>
      <c r="C156" s="4005" t="s">
        <v>2219</v>
      </c>
      <c r="D156" s="4005" t="s">
        <v>2601</v>
      </c>
      <c r="E156" s="4006" t="s">
        <v>341</v>
      </c>
      <c r="F156" s="4007"/>
    </row>
    <row r="157" spans="2:6" ht="13.5" x14ac:dyDescent="0.25">
      <c r="B157" s="4004" t="s">
        <v>2631</v>
      </c>
      <c r="C157" s="4005" t="s">
        <v>2219</v>
      </c>
      <c r="D157" s="4005" t="s">
        <v>2587</v>
      </c>
      <c r="E157" s="4006" t="s">
        <v>341</v>
      </c>
      <c r="F157" s="4007"/>
    </row>
    <row r="158" spans="2:6" ht="13.5" x14ac:dyDescent="0.25">
      <c r="B158" s="4004" t="s">
        <v>2631</v>
      </c>
      <c r="C158" s="4005" t="s">
        <v>2090</v>
      </c>
      <c r="D158" s="4005" t="s">
        <v>2584</v>
      </c>
      <c r="E158" s="4006" t="s">
        <v>341</v>
      </c>
      <c r="F158" s="4007"/>
    </row>
    <row r="159" spans="2:6" ht="13.5" x14ac:dyDescent="0.25">
      <c r="B159" s="4004" t="s">
        <v>2631</v>
      </c>
      <c r="C159" s="4005" t="s">
        <v>2090</v>
      </c>
      <c r="D159" s="4005" t="s">
        <v>2614</v>
      </c>
      <c r="E159" s="4006" t="s">
        <v>341</v>
      </c>
      <c r="F159" s="4007"/>
    </row>
    <row r="160" spans="2:6" ht="13.5" x14ac:dyDescent="0.25">
      <c r="B160" s="4004" t="s">
        <v>2631</v>
      </c>
      <c r="C160" s="4005" t="s">
        <v>2570</v>
      </c>
      <c r="D160" s="4005" t="s">
        <v>762</v>
      </c>
      <c r="E160" s="4006" t="s">
        <v>341</v>
      </c>
      <c r="F160" s="4007"/>
    </row>
    <row r="161" spans="2:6" ht="13.5" x14ac:dyDescent="0.25">
      <c r="B161" s="4004" t="s">
        <v>2631</v>
      </c>
      <c r="C161" s="4005" t="s">
        <v>2090</v>
      </c>
      <c r="D161" s="4005" t="s">
        <v>2600</v>
      </c>
      <c r="E161" s="4006" t="s">
        <v>341</v>
      </c>
      <c r="F161" s="4007"/>
    </row>
    <row r="162" spans="2:6" ht="13.5" x14ac:dyDescent="0.25">
      <c r="B162" s="4004" t="s">
        <v>2631</v>
      </c>
      <c r="C162" s="4005" t="s">
        <v>2219</v>
      </c>
      <c r="D162" s="4005" t="s">
        <v>2577</v>
      </c>
      <c r="E162" s="4006" t="s">
        <v>341</v>
      </c>
      <c r="F162" s="4007"/>
    </row>
    <row r="163" spans="2:6" ht="13.5" x14ac:dyDescent="0.25">
      <c r="B163" s="4004" t="s">
        <v>2631</v>
      </c>
      <c r="C163" s="4005" t="s">
        <v>2570</v>
      </c>
      <c r="D163" s="4005" t="s">
        <v>2216</v>
      </c>
      <c r="E163" s="4006" t="s">
        <v>341</v>
      </c>
      <c r="F163" s="4007"/>
    </row>
    <row r="164" spans="2:6" ht="13.5" x14ac:dyDescent="0.25">
      <c r="B164" s="4004" t="s">
        <v>2631</v>
      </c>
      <c r="C164" s="4005" t="s">
        <v>2219</v>
      </c>
      <c r="D164" s="4005" t="s">
        <v>1952</v>
      </c>
      <c r="E164" s="4006" t="s">
        <v>341</v>
      </c>
      <c r="F164" s="4007"/>
    </row>
    <row r="165" spans="2:6" ht="13.5" x14ac:dyDescent="0.25">
      <c r="B165" s="4004" t="s">
        <v>2631</v>
      </c>
      <c r="C165" s="4005" t="s">
        <v>2090</v>
      </c>
      <c r="D165" s="4005" t="s">
        <v>2607</v>
      </c>
      <c r="E165" s="4006" t="s">
        <v>341</v>
      </c>
      <c r="F165" s="4007"/>
    </row>
    <row r="166" spans="2:6" ht="13.5" x14ac:dyDescent="0.25">
      <c r="B166" s="4004" t="s">
        <v>2631</v>
      </c>
      <c r="C166" s="4005" t="s">
        <v>2090</v>
      </c>
      <c r="D166" s="4005" t="s">
        <v>2566</v>
      </c>
      <c r="E166" s="4006" t="s">
        <v>341</v>
      </c>
      <c r="F166" s="4007"/>
    </row>
    <row r="167" spans="2:6" ht="13.5" x14ac:dyDescent="0.25">
      <c r="B167" s="4004" t="s">
        <v>2631</v>
      </c>
      <c r="C167" s="4005" t="s">
        <v>2090</v>
      </c>
      <c r="D167" s="4005" t="s">
        <v>2585</v>
      </c>
      <c r="E167" s="4006" t="s">
        <v>341</v>
      </c>
      <c r="F167" s="4007"/>
    </row>
    <row r="168" spans="2:6" ht="13.5" x14ac:dyDescent="0.25">
      <c r="B168" s="4004" t="s">
        <v>2631</v>
      </c>
      <c r="C168" s="4005" t="s">
        <v>2090</v>
      </c>
      <c r="D168" s="4005" t="s">
        <v>2578</v>
      </c>
      <c r="E168" s="4006" t="s">
        <v>341</v>
      </c>
      <c r="F168" s="4007"/>
    </row>
    <row r="169" spans="2:6" ht="13.5" x14ac:dyDescent="0.25">
      <c r="B169" s="4004" t="s">
        <v>2631</v>
      </c>
      <c r="C169" s="4005" t="s">
        <v>2219</v>
      </c>
      <c r="D169" s="4005" t="s">
        <v>1951</v>
      </c>
      <c r="E169" s="4006" t="s">
        <v>341</v>
      </c>
      <c r="F169" s="4007"/>
    </row>
    <row r="170" spans="2:6" ht="13.5" x14ac:dyDescent="0.25">
      <c r="B170" s="4004" t="s">
        <v>2631</v>
      </c>
      <c r="C170" s="4005" t="s">
        <v>2090</v>
      </c>
      <c r="D170" s="4005" t="s">
        <v>2621</v>
      </c>
      <c r="E170" s="4006" t="s">
        <v>341</v>
      </c>
      <c r="F170" s="4007"/>
    </row>
    <row r="171" spans="2:6" ht="13.5" x14ac:dyDescent="0.25">
      <c r="B171" s="4004" t="s">
        <v>2631</v>
      </c>
      <c r="C171" s="4005" t="s">
        <v>2219</v>
      </c>
      <c r="D171" s="4005" t="s">
        <v>2627</v>
      </c>
      <c r="E171" s="4006" t="s">
        <v>341</v>
      </c>
      <c r="F171" s="4007"/>
    </row>
    <row r="172" spans="2:6" ht="13.5" x14ac:dyDescent="0.25">
      <c r="B172" s="4004" t="s">
        <v>2631</v>
      </c>
      <c r="C172" s="4005" t="s">
        <v>2090</v>
      </c>
      <c r="D172" s="4005" t="s">
        <v>2553</v>
      </c>
      <c r="E172" s="4006" t="s">
        <v>341</v>
      </c>
      <c r="F172" s="4007"/>
    </row>
    <row r="173" spans="2:6" ht="13.5" x14ac:dyDescent="0.25">
      <c r="B173" s="4004" t="s">
        <v>2631</v>
      </c>
      <c r="C173" s="4005" t="s">
        <v>2583</v>
      </c>
      <c r="D173" s="4005" t="s">
        <v>2583</v>
      </c>
      <c r="E173" s="4006" t="s">
        <v>341</v>
      </c>
      <c r="F173" s="4007"/>
    </row>
    <row r="174" spans="2:6" ht="13.5" x14ac:dyDescent="0.25">
      <c r="B174" s="4004" t="s">
        <v>2631</v>
      </c>
      <c r="C174" s="4005" t="s">
        <v>2219</v>
      </c>
      <c r="D174" s="4005" t="s">
        <v>2012</v>
      </c>
      <c r="E174" s="4006" t="s">
        <v>341</v>
      </c>
      <c r="F174" s="4007"/>
    </row>
    <row r="175" spans="2:6" ht="13.5" x14ac:dyDescent="0.25">
      <c r="B175" s="4004" t="s">
        <v>2631</v>
      </c>
      <c r="C175" s="4005" t="s">
        <v>2090</v>
      </c>
      <c r="D175" s="4005" t="s">
        <v>2608</v>
      </c>
      <c r="E175" s="4006" t="s">
        <v>341</v>
      </c>
      <c r="F175" s="4007"/>
    </row>
    <row r="176" spans="2:6" ht="13.5" x14ac:dyDescent="0.25">
      <c r="B176" s="4004" t="s">
        <v>2631</v>
      </c>
      <c r="C176" s="4005" t="s">
        <v>2219</v>
      </c>
      <c r="D176" s="4005" t="s">
        <v>2636</v>
      </c>
      <c r="E176" s="4006" t="s">
        <v>341</v>
      </c>
      <c r="F176" s="4007"/>
    </row>
    <row r="177" spans="2:6" ht="13.5" x14ac:dyDescent="0.25">
      <c r="B177" s="4004" t="s">
        <v>2631</v>
      </c>
      <c r="C177" s="4005" t="s">
        <v>2090</v>
      </c>
      <c r="D177" s="4005" t="s">
        <v>2582</v>
      </c>
      <c r="E177" s="4006" t="s">
        <v>341</v>
      </c>
      <c r="F177" s="4007"/>
    </row>
    <row r="178" spans="2:6" ht="13.5" x14ac:dyDescent="0.25">
      <c r="B178" s="4004" t="s">
        <v>2631</v>
      </c>
      <c r="C178" s="4005" t="s">
        <v>2219</v>
      </c>
      <c r="D178" s="4005" t="s">
        <v>2637</v>
      </c>
      <c r="E178" s="4006" t="s">
        <v>341</v>
      </c>
      <c r="F178" s="4007"/>
    </row>
    <row r="179" spans="2:6" ht="13.5" x14ac:dyDescent="0.25">
      <c r="B179" s="4004" t="s">
        <v>2631</v>
      </c>
      <c r="C179" s="4005" t="s">
        <v>2219</v>
      </c>
      <c r="D179" s="4005" t="s">
        <v>2636</v>
      </c>
      <c r="E179" s="4006" t="s">
        <v>341</v>
      </c>
      <c r="F179" s="4007"/>
    </row>
    <row r="180" spans="2:6" ht="13.5" x14ac:dyDescent="0.25">
      <c r="B180" s="4004" t="s">
        <v>2631</v>
      </c>
      <c r="C180" s="4005" t="s">
        <v>2090</v>
      </c>
      <c r="D180" s="4005" t="s">
        <v>2595</v>
      </c>
      <c r="E180" s="4006" t="s">
        <v>341</v>
      </c>
      <c r="F180" s="4007"/>
    </row>
    <row r="181" spans="2:6" ht="13.5" x14ac:dyDescent="0.25">
      <c r="B181" s="4004" t="s">
        <v>2631</v>
      </c>
      <c r="C181" s="4005" t="s">
        <v>2090</v>
      </c>
      <c r="D181" s="4005" t="s">
        <v>2573</v>
      </c>
      <c r="E181" s="4006" t="s">
        <v>341</v>
      </c>
      <c r="F181" s="4007"/>
    </row>
    <row r="182" spans="2:6" ht="13.5" x14ac:dyDescent="0.25">
      <c r="B182" s="4004" t="s">
        <v>2631</v>
      </c>
      <c r="C182" s="4005" t="s">
        <v>2219</v>
      </c>
      <c r="D182" s="4005" t="s">
        <v>2637</v>
      </c>
      <c r="E182" s="4006" t="s">
        <v>341</v>
      </c>
      <c r="F182" s="4007"/>
    </row>
    <row r="183" spans="2:6" ht="13.5" x14ac:dyDescent="0.25">
      <c r="B183" s="4004" t="s">
        <v>2631</v>
      </c>
      <c r="C183" s="4005" t="s">
        <v>2090</v>
      </c>
      <c r="D183" s="4005" t="s">
        <v>2569</v>
      </c>
      <c r="E183" s="4006" t="s">
        <v>341</v>
      </c>
      <c r="F183" s="4007"/>
    </row>
    <row r="184" spans="2:6" ht="13.5" x14ac:dyDescent="0.25">
      <c r="B184" s="4004" t="s">
        <v>2631</v>
      </c>
      <c r="C184" s="4005" t="s">
        <v>2219</v>
      </c>
      <c r="D184" s="4005" t="s">
        <v>2593</v>
      </c>
      <c r="E184" s="4006" t="s">
        <v>341</v>
      </c>
      <c r="F184" s="4007"/>
    </row>
    <row r="185" spans="2:6" ht="13.5" x14ac:dyDescent="0.25">
      <c r="B185" s="4004" t="s">
        <v>2631</v>
      </c>
      <c r="C185" s="4005" t="s">
        <v>2090</v>
      </c>
      <c r="D185" s="4005" t="s">
        <v>2603</v>
      </c>
      <c r="E185" s="4006" t="s">
        <v>341</v>
      </c>
      <c r="F185" s="4007"/>
    </row>
    <row r="186" spans="2:6" ht="13.5" x14ac:dyDescent="0.25">
      <c r="B186" s="4004" t="s">
        <v>2631</v>
      </c>
      <c r="C186" s="4005" t="s">
        <v>2090</v>
      </c>
      <c r="D186" s="4005" t="s">
        <v>2581</v>
      </c>
      <c r="E186" s="4006" t="s">
        <v>341</v>
      </c>
      <c r="F186" s="4007"/>
    </row>
    <row r="187" spans="2:6" ht="13.5" x14ac:dyDescent="0.25">
      <c r="B187" s="4004" t="s">
        <v>2631</v>
      </c>
      <c r="C187" s="4005" t="s">
        <v>2090</v>
      </c>
      <c r="D187" s="4005" t="s">
        <v>2619</v>
      </c>
      <c r="E187" s="4006" t="s">
        <v>341</v>
      </c>
      <c r="F187" s="4007"/>
    </row>
    <row r="188" spans="2:6" ht="13.5" x14ac:dyDescent="0.25">
      <c r="B188" s="4004" t="s">
        <v>2631</v>
      </c>
      <c r="C188" s="4005" t="s">
        <v>2570</v>
      </c>
      <c r="D188" s="4005" t="s">
        <v>762</v>
      </c>
      <c r="E188" s="4006" t="s">
        <v>341</v>
      </c>
      <c r="F188" s="4007"/>
    </row>
    <row r="189" spans="2:6" ht="13.5" x14ac:dyDescent="0.25">
      <c r="B189" s="4004" t="s">
        <v>2631</v>
      </c>
      <c r="C189" s="4005" t="s">
        <v>2219</v>
      </c>
      <c r="D189" s="4005" t="s">
        <v>2556</v>
      </c>
      <c r="E189" s="4006" t="s">
        <v>341</v>
      </c>
      <c r="F189" s="4007"/>
    </row>
    <row r="190" spans="2:6" ht="13.5" x14ac:dyDescent="0.25">
      <c r="B190" s="4004" t="s">
        <v>2631</v>
      </c>
      <c r="C190" s="4005" t="s">
        <v>2570</v>
      </c>
      <c r="D190" s="4005" t="s">
        <v>766</v>
      </c>
      <c r="E190" s="4006" t="s">
        <v>341</v>
      </c>
      <c r="F190" s="4007"/>
    </row>
    <row r="191" spans="2:6" ht="13.5" x14ac:dyDescent="0.25">
      <c r="B191" s="4004" t="s">
        <v>2631</v>
      </c>
      <c r="C191" s="4005" t="s">
        <v>2219</v>
      </c>
      <c r="D191" s="4005" t="s">
        <v>2004</v>
      </c>
      <c r="E191" s="4006" t="s">
        <v>341</v>
      </c>
      <c r="F191" s="4007"/>
    </row>
    <row r="192" spans="2:6" ht="13.5" x14ac:dyDescent="0.25">
      <c r="B192" s="4004" t="s">
        <v>2631</v>
      </c>
      <c r="C192" s="4005" t="s">
        <v>2219</v>
      </c>
      <c r="D192" s="4005" t="s">
        <v>2599</v>
      </c>
      <c r="E192" s="4006" t="s">
        <v>341</v>
      </c>
      <c r="F192" s="4007"/>
    </row>
    <row r="193" spans="2:6" ht="13.5" x14ac:dyDescent="0.25">
      <c r="B193" s="4004" t="s">
        <v>2631</v>
      </c>
      <c r="C193" s="4005" t="s">
        <v>2090</v>
      </c>
      <c r="D193" s="4005" t="s">
        <v>2611</v>
      </c>
      <c r="E193" s="4006" t="s">
        <v>341</v>
      </c>
      <c r="F193" s="4007"/>
    </row>
    <row r="194" spans="2:6" ht="13.5" x14ac:dyDescent="0.25">
      <c r="B194" s="4004" t="s">
        <v>2631</v>
      </c>
      <c r="C194" s="4005" t="s">
        <v>2219</v>
      </c>
      <c r="D194" s="4005" t="s">
        <v>1992</v>
      </c>
      <c r="E194" s="4006" t="s">
        <v>341</v>
      </c>
      <c r="F194" s="4007"/>
    </row>
    <row r="195" spans="2:6" ht="13.5" x14ac:dyDescent="0.25">
      <c r="B195" s="4004" t="s">
        <v>2631</v>
      </c>
      <c r="C195" s="4005" t="s">
        <v>2583</v>
      </c>
      <c r="D195" s="4005" t="s">
        <v>2638</v>
      </c>
      <c r="E195" s="4006" t="s">
        <v>341</v>
      </c>
      <c r="F195" s="4007"/>
    </row>
    <row r="196" spans="2:6" ht="13.5" x14ac:dyDescent="0.25">
      <c r="B196" s="4004" t="s">
        <v>2631</v>
      </c>
      <c r="C196" s="4005" t="s">
        <v>2090</v>
      </c>
      <c r="D196" s="4005" t="s">
        <v>2597</v>
      </c>
      <c r="E196" s="4006" t="s">
        <v>341</v>
      </c>
      <c r="F196" s="4007"/>
    </row>
    <row r="197" spans="2:6" ht="13.5" x14ac:dyDescent="0.25">
      <c r="B197" s="4004" t="s">
        <v>2631</v>
      </c>
      <c r="C197" s="4005" t="s">
        <v>2219</v>
      </c>
      <c r="D197" s="4005" t="s">
        <v>2598</v>
      </c>
      <c r="E197" s="4006" t="s">
        <v>341</v>
      </c>
      <c r="F197" s="4007"/>
    </row>
    <row r="198" spans="2:6" ht="13.5" x14ac:dyDescent="0.25">
      <c r="B198" s="4004" t="s">
        <v>2631</v>
      </c>
      <c r="C198" s="4005" t="s">
        <v>2219</v>
      </c>
      <c r="D198" s="4005" t="s">
        <v>1972</v>
      </c>
      <c r="E198" s="4006" t="s">
        <v>341</v>
      </c>
      <c r="F198" s="4007"/>
    </row>
    <row r="199" spans="2:6" ht="13.5" x14ac:dyDescent="0.25">
      <c r="B199" s="4004" t="s">
        <v>2631</v>
      </c>
      <c r="C199" s="4005" t="s">
        <v>2090</v>
      </c>
      <c r="D199" s="4005" t="s">
        <v>2548</v>
      </c>
      <c r="E199" s="4006" t="s">
        <v>341</v>
      </c>
      <c r="F199" s="4007"/>
    </row>
    <row r="200" spans="2:6" ht="13.5" x14ac:dyDescent="0.25">
      <c r="B200" s="4004" t="s">
        <v>2631</v>
      </c>
      <c r="C200" s="4005" t="s">
        <v>2090</v>
      </c>
      <c r="D200" s="4005" t="s">
        <v>2610</v>
      </c>
      <c r="E200" s="4006" t="s">
        <v>341</v>
      </c>
      <c r="F200" s="4007"/>
    </row>
    <row r="201" spans="2:6" ht="13.5" x14ac:dyDescent="0.25">
      <c r="B201" s="4004" t="s">
        <v>2631</v>
      </c>
      <c r="C201" s="4005" t="s">
        <v>2090</v>
      </c>
      <c r="D201" s="4005" t="s">
        <v>2586</v>
      </c>
      <c r="E201" s="4006" t="s">
        <v>341</v>
      </c>
      <c r="F201" s="4007"/>
    </row>
    <row r="202" spans="2:6" ht="13.5" x14ac:dyDescent="0.25">
      <c r="B202" s="4004" t="s">
        <v>2631</v>
      </c>
      <c r="C202" s="4005" t="s">
        <v>2219</v>
      </c>
      <c r="D202" s="4005" t="s">
        <v>2637</v>
      </c>
      <c r="E202" s="4006" t="s">
        <v>341</v>
      </c>
      <c r="F202" s="4007"/>
    </row>
    <row r="203" spans="2:6" ht="13.5" x14ac:dyDescent="0.25">
      <c r="B203" s="4004" t="s">
        <v>2631</v>
      </c>
      <c r="C203" s="4005" t="s">
        <v>2090</v>
      </c>
      <c r="D203" s="4005" t="s">
        <v>2576</v>
      </c>
      <c r="E203" s="4006" t="s">
        <v>341</v>
      </c>
      <c r="F203" s="4007"/>
    </row>
    <row r="204" spans="2:6" ht="13.5" x14ac:dyDescent="0.25">
      <c r="B204" s="4004" t="s">
        <v>2631</v>
      </c>
      <c r="C204" s="4005" t="s">
        <v>2090</v>
      </c>
      <c r="D204" s="4005" t="s">
        <v>2554</v>
      </c>
      <c r="E204" s="4006" t="s">
        <v>341</v>
      </c>
      <c r="F204" s="4007"/>
    </row>
    <row r="205" spans="2:6" ht="13.5" x14ac:dyDescent="0.25">
      <c r="B205" s="4004" t="s">
        <v>2631</v>
      </c>
      <c r="C205" s="4005" t="s">
        <v>2219</v>
      </c>
      <c r="D205" s="4005" t="s">
        <v>2636</v>
      </c>
      <c r="E205" s="4006" t="s">
        <v>341</v>
      </c>
      <c r="F205" s="4007"/>
    </row>
    <row r="206" spans="2:6" ht="13.5" x14ac:dyDescent="0.25">
      <c r="B206" s="4004" t="s">
        <v>2631</v>
      </c>
      <c r="C206" s="4005" t="s">
        <v>2219</v>
      </c>
      <c r="D206" s="4005" t="s">
        <v>1989</v>
      </c>
      <c r="E206" s="4006" t="s">
        <v>341</v>
      </c>
      <c r="F206" s="4007"/>
    </row>
    <row r="207" spans="2:6" ht="13.5" x14ac:dyDescent="0.25">
      <c r="B207" s="4004" t="s">
        <v>2631</v>
      </c>
      <c r="C207" s="4005" t="s">
        <v>2570</v>
      </c>
      <c r="D207" s="4005" t="s">
        <v>765</v>
      </c>
      <c r="E207" s="4006" t="s">
        <v>341</v>
      </c>
      <c r="F207" s="4007"/>
    </row>
    <row r="208" spans="2:6" ht="13.5" x14ac:dyDescent="0.25">
      <c r="B208" s="4004" t="s">
        <v>2631</v>
      </c>
      <c r="C208" s="4005" t="s">
        <v>2219</v>
      </c>
      <c r="D208" s="4005" t="s">
        <v>1952</v>
      </c>
      <c r="E208" s="4006" t="s">
        <v>341</v>
      </c>
      <c r="F208" s="4007"/>
    </row>
    <row r="209" spans="2:6" ht="13.5" x14ac:dyDescent="0.25">
      <c r="B209" s="4004" t="s">
        <v>2631</v>
      </c>
      <c r="C209" s="4005" t="s">
        <v>2219</v>
      </c>
      <c r="D209" s="4005" t="s">
        <v>2632</v>
      </c>
      <c r="E209" s="4006" t="s">
        <v>341</v>
      </c>
      <c r="F209" s="4007"/>
    </row>
    <row r="210" spans="2:6" ht="13.5" x14ac:dyDescent="0.25">
      <c r="B210" s="4004" t="s">
        <v>2631</v>
      </c>
      <c r="C210" s="4005" t="s">
        <v>2219</v>
      </c>
      <c r="D210" s="4005" t="s">
        <v>2579</v>
      </c>
      <c r="E210" s="4006" t="s">
        <v>341</v>
      </c>
      <c r="F210" s="4007"/>
    </row>
    <row r="211" spans="2:6" ht="13.5" x14ac:dyDescent="0.25">
      <c r="B211" s="4004" t="s">
        <v>2631</v>
      </c>
      <c r="C211" s="4005" t="s">
        <v>2090</v>
      </c>
      <c r="D211" s="4005" t="s">
        <v>2572</v>
      </c>
      <c r="E211" s="4006" t="s">
        <v>341</v>
      </c>
      <c r="F211" s="4007"/>
    </row>
    <row r="212" spans="2:6" ht="13.5" x14ac:dyDescent="0.25">
      <c r="B212" s="4004" t="s">
        <v>2631</v>
      </c>
      <c r="C212" s="4005" t="s">
        <v>2219</v>
      </c>
      <c r="D212" s="4005" t="s">
        <v>2596</v>
      </c>
      <c r="E212" s="4006" t="s">
        <v>341</v>
      </c>
      <c r="F212" s="4007"/>
    </row>
    <row r="213" spans="2:6" ht="13.5" x14ac:dyDescent="0.25">
      <c r="B213" s="4004" t="s">
        <v>2631</v>
      </c>
      <c r="C213" s="4005" t="s">
        <v>2090</v>
      </c>
      <c r="D213" s="4005" t="s">
        <v>2589</v>
      </c>
      <c r="E213" s="4006" t="s">
        <v>341</v>
      </c>
      <c r="F213" s="4007"/>
    </row>
    <row r="214" spans="2:6" ht="13.5" x14ac:dyDescent="0.25">
      <c r="B214" s="4004" t="s">
        <v>2631</v>
      </c>
      <c r="C214" s="4005" t="s">
        <v>2355</v>
      </c>
      <c r="D214" s="4005" t="s">
        <v>2488</v>
      </c>
      <c r="E214" s="4006" t="s">
        <v>341</v>
      </c>
      <c r="F214" s="4007"/>
    </row>
    <row r="215" spans="2:6" ht="13.5" x14ac:dyDescent="0.25">
      <c r="B215" s="4004" t="s">
        <v>2631</v>
      </c>
      <c r="C215" s="4005" t="s">
        <v>2219</v>
      </c>
      <c r="D215" s="4005" t="s">
        <v>2633</v>
      </c>
      <c r="E215" s="4006" t="s">
        <v>341</v>
      </c>
      <c r="F215" s="4007"/>
    </row>
    <row r="216" spans="2:6" ht="13.5" x14ac:dyDescent="0.25">
      <c r="B216" s="4004" t="s">
        <v>2631</v>
      </c>
      <c r="C216" s="4005" t="s">
        <v>2090</v>
      </c>
      <c r="D216" s="4005" t="s">
        <v>2552</v>
      </c>
      <c r="E216" s="4006" t="s">
        <v>341</v>
      </c>
      <c r="F216" s="4007"/>
    </row>
    <row r="217" spans="2:6" ht="13.5" x14ac:dyDescent="0.25">
      <c r="B217" s="4004" t="s">
        <v>2631</v>
      </c>
      <c r="C217" s="4005" t="s">
        <v>2219</v>
      </c>
      <c r="D217" s="4005" t="s">
        <v>2633</v>
      </c>
      <c r="E217" s="4006" t="s">
        <v>341</v>
      </c>
      <c r="F217" s="4007"/>
    </row>
    <row r="218" spans="2:6" ht="13.5" x14ac:dyDescent="0.25">
      <c r="B218" s="4004" t="s">
        <v>2631</v>
      </c>
      <c r="C218" s="4005" t="s">
        <v>2090</v>
      </c>
      <c r="D218" s="4005" t="s">
        <v>2624</v>
      </c>
      <c r="E218" s="4006" t="s">
        <v>341</v>
      </c>
      <c r="F218" s="4007"/>
    </row>
    <row r="219" spans="2:6" ht="13.5" x14ac:dyDescent="0.25">
      <c r="B219" s="4004" t="s">
        <v>2631</v>
      </c>
      <c r="C219" s="4005" t="s">
        <v>2219</v>
      </c>
      <c r="D219" s="4005" t="s">
        <v>2637</v>
      </c>
      <c r="E219" s="4006" t="s">
        <v>341</v>
      </c>
      <c r="F219" s="4007"/>
    </row>
    <row r="220" spans="2:6" ht="13.5" x14ac:dyDescent="0.25">
      <c r="B220" s="4004" t="s">
        <v>2631</v>
      </c>
      <c r="C220" s="4005" t="s">
        <v>2219</v>
      </c>
      <c r="D220" s="4005" t="s">
        <v>2636</v>
      </c>
      <c r="E220" s="4006" t="s">
        <v>341</v>
      </c>
      <c r="F220" s="4007"/>
    </row>
    <row r="221" spans="2:6" ht="13.5" x14ac:dyDescent="0.25">
      <c r="B221" s="4004" t="s">
        <v>2631</v>
      </c>
      <c r="C221" s="4005" t="s">
        <v>2219</v>
      </c>
      <c r="D221" s="4005" t="s">
        <v>1952</v>
      </c>
      <c r="E221" s="4006" t="s">
        <v>341</v>
      </c>
      <c r="F221" s="4007"/>
    </row>
    <row r="222" spans="2:6" ht="13.5" x14ac:dyDescent="0.25">
      <c r="B222" s="4004" t="s">
        <v>2631</v>
      </c>
      <c r="C222" s="4005" t="s">
        <v>2219</v>
      </c>
      <c r="D222" s="4005" t="s">
        <v>2219</v>
      </c>
      <c r="E222" s="4006" t="s">
        <v>341</v>
      </c>
      <c r="F222" s="4007"/>
    </row>
    <row r="223" spans="2:6" ht="13.5" x14ac:dyDescent="0.25">
      <c r="B223" s="4004" t="s">
        <v>2631</v>
      </c>
      <c r="C223" s="4005" t="s">
        <v>2090</v>
      </c>
      <c r="D223" s="4005" t="s">
        <v>2560</v>
      </c>
      <c r="E223" s="4006" t="s">
        <v>341</v>
      </c>
      <c r="F223" s="4007"/>
    </row>
    <row r="224" spans="2:6" ht="13.5" x14ac:dyDescent="0.25">
      <c r="B224" s="4004" t="s">
        <v>2639</v>
      </c>
      <c r="C224" s="4005" t="s">
        <v>2219</v>
      </c>
      <c r="D224" s="4005" t="s">
        <v>2598</v>
      </c>
      <c r="E224" s="4006" t="s">
        <v>341</v>
      </c>
      <c r="F224" s="4007"/>
    </row>
    <row r="225" spans="2:6" ht="13.5" x14ac:dyDescent="0.25">
      <c r="B225" s="4004" t="s">
        <v>2639</v>
      </c>
      <c r="C225" s="4005" t="s">
        <v>2090</v>
      </c>
      <c r="D225" s="4005" t="s">
        <v>2624</v>
      </c>
      <c r="E225" s="4006" t="s">
        <v>341</v>
      </c>
      <c r="F225" s="4007"/>
    </row>
    <row r="226" spans="2:6" ht="13.5" x14ac:dyDescent="0.25">
      <c r="B226" s="4004" t="s">
        <v>2639</v>
      </c>
      <c r="C226" s="4005" t="s">
        <v>2219</v>
      </c>
      <c r="D226" s="4005" t="s">
        <v>1952</v>
      </c>
      <c r="E226" s="4006" t="s">
        <v>341</v>
      </c>
      <c r="F226" s="4007"/>
    </row>
    <row r="227" spans="2:6" ht="13.5" x14ac:dyDescent="0.25">
      <c r="B227" s="4004" t="s">
        <v>2639</v>
      </c>
      <c r="C227" s="4005" t="s">
        <v>2549</v>
      </c>
      <c r="D227" s="4005" t="s">
        <v>2630</v>
      </c>
      <c r="E227" s="4006" t="s">
        <v>341</v>
      </c>
      <c r="F227" s="4007"/>
    </row>
    <row r="228" spans="2:6" ht="13.5" x14ac:dyDescent="0.25">
      <c r="B228" s="4004" t="s">
        <v>2639</v>
      </c>
      <c r="C228" s="4005" t="s">
        <v>2090</v>
      </c>
      <c r="D228" s="4005" t="s">
        <v>2559</v>
      </c>
      <c r="E228" s="4006" t="s">
        <v>341</v>
      </c>
      <c r="F228" s="4007"/>
    </row>
    <row r="229" spans="2:6" ht="13.5" x14ac:dyDescent="0.25">
      <c r="B229" s="4004" t="s">
        <v>2639</v>
      </c>
      <c r="C229" s="4005" t="s">
        <v>2090</v>
      </c>
      <c r="D229" s="4005" t="s">
        <v>2554</v>
      </c>
      <c r="E229" s="4006" t="s">
        <v>341</v>
      </c>
      <c r="F229" s="4007"/>
    </row>
    <row r="230" spans="2:6" ht="13.5" x14ac:dyDescent="0.25">
      <c r="B230" s="4004" t="s">
        <v>2639</v>
      </c>
      <c r="C230" s="4005" t="s">
        <v>2219</v>
      </c>
      <c r="D230" s="4005" t="s">
        <v>2593</v>
      </c>
      <c r="E230" s="4006" t="s">
        <v>341</v>
      </c>
      <c r="F230" s="4007"/>
    </row>
    <row r="231" spans="2:6" ht="13.5" x14ac:dyDescent="0.25">
      <c r="B231" s="4004" t="s">
        <v>2639</v>
      </c>
      <c r="C231" s="4005" t="s">
        <v>2090</v>
      </c>
      <c r="D231" s="4005" t="s">
        <v>2564</v>
      </c>
      <c r="E231" s="4006" t="s">
        <v>341</v>
      </c>
      <c r="F231" s="4007"/>
    </row>
    <row r="232" spans="2:6" ht="13.5" x14ac:dyDescent="0.25">
      <c r="B232" s="4004" t="s">
        <v>2639</v>
      </c>
      <c r="C232" s="4005" t="s">
        <v>2570</v>
      </c>
      <c r="D232" s="4005" t="s">
        <v>2640</v>
      </c>
      <c r="E232" s="4006" t="s">
        <v>341</v>
      </c>
      <c r="F232" s="4007"/>
    </row>
    <row r="233" spans="2:6" ht="13.5" x14ac:dyDescent="0.25">
      <c r="B233" s="4004" t="s">
        <v>2639</v>
      </c>
      <c r="C233" s="4005" t="s">
        <v>2570</v>
      </c>
      <c r="D233" s="4005" t="s">
        <v>762</v>
      </c>
      <c r="E233" s="4006" t="s">
        <v>341</v>
      </c>
      <c r="F233" s="4007"/>
    </row>
    <row r="234" spans="2:6" ht="13.5" x14ac:dyDescent="0.25">
      <c r="B234" s="4004" t="s">
        <v>2639</v>
      </c>
      <c r="C234" s="4005" t="s">
        <v>2090</v>
      </c>
      <c r="D234" s="4005" t="s">
        <v>2561</v>
      </c>
      <c r="E234" s="4006" t="s">
        <v>341</v>
      </c>
      <c r="F234" s="4007"/>
    </row>
    <row r="235" spans="2:6" ht="13.5" x14ac:dyDescent="0.25">
      <c r="B235" s="4004" t="s">
        <v>2639</v>
      </c>
      <c r="C235" s="4005" t="s">
        <v>2219</v>
      </c>
      <c r="D235" s="4005" t="s">
        <v>2577</v>
      </c>
      <c r="E235" s="4006" t="s">
        <v>341</v>
      </c>
      <c r="F235" s="4007"/>
    </row>
    <row r="236" spans="2:6" ht="13.5" x14ac:dyDescent="0.25">
      <c r="B236" s="4004" t="s">
        <v>2639</v>
      </c>
      <c r="C236" s="4005" t="s">
        <v>2549</v>
      </c>
      <c r="D236" s="4005" t="s">
        <v>2612</v>
      </c>
      <c r="E236" s="4006" t="s">
        <v>341</v>
      </c>
      <c r="F236" s="4007"/>
    </row>
    <row r="237" spans="2:6" ht="13.5" x14ac:dyDescent="0.25">
      <c r="B237" s="4004" t="s">
        <v>2639</v>
      </c>
      <c r="C237" s="4005" t="s">
        <v>2570</v>
      </c>
      <c r="D237" s="4005" t="s">
        <v>779</v>
      </c>
      <c r="E237" s="4006" t="s">
        <v>341</v>
      </c>
      <c r="F237" s="4007"/>
    </row>
    <row r="238" spans="2:6" ht="13.5" x14ac:dyDescent="0.25">
      <c r="B238" s="4004" t="s">
        <v>2639</v>
      </c>
      <c r="C238" s="4005" t="s">
        <v>2090</v>
      </c>
      <c r="D238" s="4005" t="s">
        <v>2602</v>
      </c>
      <c r="E238" s="4006" t="s">
        <v>341</v>
      </c>
      <c r="F238" s="4007"/>
    </row>
    <row r="239" spans="2:6" ht="13.5" x14ac:dyDescent="0.25">
      <c r="B239" s="4004" t="s">
        <v>2639</v>
      </c>
      <c r="C239" s="4005" t="s">
        <v>2090</v>
      </c>
      <c r="D239" s="4005" t="s">
        <v>2607</v>
      </c>
      <c r="E239" s="4006" t="s">
        <v>341</v>
      </c>
      <c r="F239" s="4007"/>
    </row>
    <row r="240" spans="2:6" ht="13.5" x14ac:dyDescent="0.25">
      <c r="B240" s="4004" t="s">
        <v>2639</v>
      </c>
      <c r="C240" s="4005" t="s">
        <v>2583</v>
      </c>
      <c r="D240" s="4005" t="s">
        <v>2641</v>
      </c>
      <c r="E240" s="4006" t="s">
        <v>341</v>
      </c>
      <c r="F240" s="4007"/>
    </row>
    <row r="241" spans="2:6" ht="13.5" x14ac:dyDescent="0.25">
      <c r="B241" s="4004" t="s">
        <v>2639</v>
      </c>
      <c r="C241" s="4005" t="s">
        <v>2090</v>
      </c>
      <c r="D241" s="4005" t="s">
        <v>2635</v>
      </c>
      <c r="E241" s="4006" t="s">
        <v>341</v>
      </c>
      <c r="F241" s="4007"/>
    </row>
    <row r="242" spans="2:6" ht="13.5" x14ac:dyDescent="0.25">
      <c r="B242" s="4004" t="s">
        <v>2639</v>
      </c>
      <c r="C242" s="4005" t="s">
        <v>2549</v>
      </c>
      <c r="D242" s="4005" t="s">
        <v>2642</v>
      </c>
      <c r="E242" s="4006" t="s">
        <v>341</v>
      </c>
      <c r="F242" s="4007"/>
    </row>
    <row r="243" spans="2:6" ht="13.5" x14ac:dyDescent="0.25">
      <c r="B243" s="4004" t="s">
        <v>2639</v>
      </c>
      <c r="C243" s="4005" t="s">
        <v>2090</v>
      </c>
      <c r="D243" s="4005" t="s">
        <v>2610</v>
      </c>
      <c r="E243" s="4006" t="s">
        <v>341</v>
      </c>
      <c r="F243" s="4007"/>
    </row>
    <row r="244" spans="2:6" ht="13.5" x14ac:dyDescent="0.25">
      <c r="B244" s="4004" t="s">
        <v>2639</v>
      </c>
      <c r="C244" s="4005" t="s">
        <v>2570</v>
      </c>
      <c r="D244" s="4005" t="s">
        <v>766</v>
      </c>
      <c r="E244" s="4006" t="s">
        <v>341</v>
      </c>
      <c r="F244" s="4007"/>
    </row>
    <row r="245" spans="2:6" ht="13.5" x14ac:dyDescent="0.25">
      <c r="B245" s="4004" t="s">
        <v>2639</v>
      </c>
      <c r="C245" s="4005" t="s">
        <v>2219</v>
      </c>
      <c r="D245" s="4005" t="s">
        <v>2579</v>
      </c>
      <c r="E245" s="4006" t="s">
        <v>341</v>
      </c>
      <c r="F245" s="4007"/>
    </row>
    <row r="246" spans="2:6" ht="13.5" x14ac:dyDescent="0.25">
      <c r="B246" s="4004" t="s">
        <v>2639</v>
      </c>
      <c r="C246" s="4005" t="s">
        <v>2090</v>
      </c>
      <c r="D246" s="4005" t="s">
        <v>2548</v>
      </c>
      <c r="E246" s="4006" t="s">
        <v>341</v>
      </c>
      <c r="F246" s="4007"/>
    </row>
    <row r="247" spans="2:6" ht="23" x14ac:dyDescent="0.25">
      <c r="B247" s="4004" t="s">
        <v>2639</v>
      </c>
      <c r="C247" s="4005" t="s">
        <v>2549</v>
      </c>
      <c r="D247" s="4005" t="s">
        <v>2643</v>
      </c>
      <c r="E247" s="4006" t="s">
        <v>341</v>
      </c>
      <c r="F247" s="4007"/>
    </row>
    <row r="248" spans="2:6" ht="13.5" x14ac:dyDescent="0.25">
      <c r="B248" s="4004" t="s">
        <v>2639</v>
      </c>
      <c r="C248" s="4005" t="s">
        <v>2219</v>
      </c>
      <c r="D248" s="4005" t="s">
        <v>2599</v>
      </c>
      <c r="E248" s="4006" t="s">
        <v>341</v>
      </c>
      <c r="F248" s="4007"/>
    </row>
    <row r="249" spans="2:6" ht="13.5" x14ac:dyDescent="0.25">
      <c r="B249" s="4004" t="s">
        <v>2639</v>
      </c>
      <c r="C249" s="4005" t="s">
        <v>2219</v>
      </c>
      <c r="D249" s="4005" t="s">
        <v>2633</v>
      </c>
      <c r="E249" s="4006" t="s">
        <v>341</v>
      </c>
      <c r="F249" s="4007"/>
    </row>
    <row r="250" spans="2:6" ht="13.5" x14ac:dyDescent="0.25">
      <c r="B250" s="4004" t="s">
        <v>2639</v>
      </c>
      <c r="C250" s="4005" t="s">
        <v>2549</v>
      </c>
      <c r="D250" s="4005" t="s">
        <v>2642</v>
      </c>
      <c r="E250" s="4006" t="s">
        <v>341</v>
      </c>
      <c r="F250" s="4007"/>
    </row>
    <row r="251" spans="2:6" ht="13.5" x14ac:dyDescent="0.25">
      <c r="B251" s="4004" t="s">
        <v>2639</v>
      </c>
      <c r="C251" s="4005" t="s">
        <v>2090</v>
      </c>
      <c r="D251" s="4005" t="s">
        <v>2613</v>
      </c>
      <c r="E251" s="4006" t="s">
        <v>341</v>
      </c>
      <c r="F251" s="4007"/>
    </row>
    <row r="252" spans="2:6" ht="23" x14ac:dyDescent="0.25">
      <c r="B252" s="4004" t="s">
        <v>2639</v>
      </c>
      <c r="C252" s="4005" t="s">
        <v>2549</v>
      </c>
      <c r="D252" s="4005" t="s">
        <v>2644</v>
      </c>
      <c r="E252" s="4006" t="s">
        <v>341</v>
      </c>
      <c r="F252" s="4007"/>
    </row>
    <row r="253" spans="2:6" ht="13.5" x14ac:dyDescent="0.25">
      <c r="B253" s="4004" t="s">
        <v>2639</v>
      </c>
      <c r="C253" s="4005" t="s">
        <v>2090</v>
      </c>
      <c r="D253" s="4005" t="s">
        <v>2576</v>
      </c>
      <c r="E253" s="4006" t="s">
        <v>341</v>
      </c>
      <c r="F253" s="4007"/>
    </row>
    <row r="254" spans="2:6" ht="13.5" x14ac:dyDescent="0.25">
      <c r="B254" s="4004" t="s">
        <v>2639</v>
      </c>
      <c r="C254" s="4005" t="s">
        <v>2090</v>
      </c>
      <c r="D254" s="4005" t="s">
        <v>2600</v>
      </c>
      <c r="E254" s="4006" t="s">
        <v>341</v>
      </c>
      <c r="F254" s="4007"/>
    </row>
    <row r="255" spans="2:6" ht="13.5" x14ac:dyDescent="0.25">
      <c r="B255" s="4004" t="s">
        <v>2639</v>
      </c>
      <c r="C255" s="4005" t="s">
        <v>2570</v>
      </c>
      <c r="D255" s="4005" t="s">
        <v>762</v>
      </c>
      <c r="E255" s="4006" t="s">
        <v>341</v>
      </c>
      <c r="F255" s="4007"/>
    </row>
    <row r="256" spans="2:6" ht="13.5" x14ac:dyDescent="0.25">
      <c r="B256" s="4004" t="s">
        <v>2639</v>
      </c>
      <c r="C256" s="4005" t="s">
        <v>2583</v>
      </c>
      <c r="D256" s="4005" t="s">
        <v>2641</v>
      </c>
      <c r="E256" s="4006" t="s">
        <v>341</v>
      </c>
      <c r="F256" s="4007"/>
    </row>
    <row r="257" spans="2:6" ht="13.5" x14ac:dyDescent="0.25">
      <c r="B257" s="4004" t="s">
        <v>2639</v>
      </c>
      <c r="C257" s="4005" t="s">
        <v>2219</v>
      </c>
      <c r="D257" s="4005" t="s">
        <v>2636</v>
      </c>
      <c r="E257" s="4006" t="s">
        <v>341</v>
      </c>
      <c r="F257" s="4007"/>
    </row>
    <row r="258" spans="2:6" ht="13.5" x14ac:dyDescent="0.25">
      <c r="B258" s="4004" t="s">
        <v>2639</v>
      </c>
      <c r="C258" s="4005" t="s">
        <v>2219</v>
      </c>
      <c r="D258" s="4005" t="s">
        <v>2568</v>
      </c>
      <c r="E258" s="4006" t="s">
        <v>341</v>
      </c>
      <c r="F258" s="4007"/>
    </row>
    <row r="259" spans="2:6" ht="13.5" x14ac:dyDescent="0.25">
      <c r="B259" s="4004" t="s">
        <v>2639</v>
      </c>
      <c r="C259" s="4005" t="s">
        <v>2090</v>
      </c>
      <c r="D259" s="4005" t="s">
        <v>2552</v>
      </c>
      <c r="E259" s="4006" t="s">
        <v>341</v>
      </c>
      <c r="F259" s="4007"/>
    </row>
    <row r="260" spans="2:6" ht="13.5" x14ac:dyDescent="0.25">
      <c r="B260" s="4004" t="s">
        <v>2639</v>
      </c>
      <c r="C260" s="4005" t="s">
        <v>2219</v>
      </c>
      <c r="D260" s="4005" t="s">
        <v>2636</v>
      </c>
      <c r="E260" s="4006" t="s">
        <v>341</v>
      </c>
      <c r="F260" s="4007"/>
    </row>
    <row r="261" spans="2:6" ht="13.5" x14ac:dyDescent="0.25">
      <c r="B261" s="4004" t="s">
        <v>2639</v>
      </c>
      <c r="C261" s="4005" t="s">
        <v>2090</v>
      </c>
      <c r="D261" s="4005" t="s">
        <v>2582</v>
      </c>
      <c r="E261" s="4006" t="s">
        <v>341</v>
      </c>
      <c r="F261" s="4007"/>
    </row>
    <row r="262" spans="2:6" ht="13.5" x14ac:dyDescent="0.25">
      <c r="B262" s="4004" t="s">
        <v>2639</v>
      </c>
      <c r="C262" s="4005" t="s">
        <v>2090</v>
      </c>
      <c r="D262" s="4005" t="s">
        <v>2584</v>
      </c>
      <c r="E262" s="4006" t="s">
        <v>341</v>
      </c>
      <c r="F262" s="4007"/>
    </row>
    <row r="263" spans="2:6" ht="13.5" x14ac:dyDescent="0.25">
      <c r="B263" s="4004" t="s">
        <v>2639</v>
      </c>
      <c r="C263" s="4005" t="s">
        <v>2090</v>
      </c>
      <c r="D263" s="4005" t="s">
        <v>2581</v>
      </c>
      <c r="E263" s="4006" t="s">
        <v>341</v>
      </c>
      <c r="F263" s="4007"/>
    </row>
    <row r="264" spans="2:6" ht="13.5" x14ac:dyDescent="0.25">
      <c r="B264" s="4004" t="s">
        <v>2639</v>
      </c>
      <c r="C264" s="4005" t="s">
        <v>2090</v>
      </c>
      <c r="D264" s="4005" t="s">
        <v>2597</v>
      </c>
      <c r="E264" s="4006" t="s">
        <v>341</v>
      </c>
      <c r="F264" s="4007"/>
    </row>
    <row r="265" spans="2:6" ht="13.5" x14ac:dyDescent="0.25">
      <c r="B265" s="4004" t="s">
        <v>2639</v>
      </c>
      <c r="C265" s="4005" t="s">
        <v>2090</v>
      </c>
      <c r="D265" s="4005" t="s">
        <v>2553</v>
      </c>
      <c r="E265" s="4006" t="s">
        <v>341</v>
      </c>
      <c r="F265" s="4007"/>
    </row>
    <row r="266" spans="2:6" ht="13.5" x14ac:dyDescent="0.25">
      <c r="B266" s="4004" t="s">
        <v>2639</v>
      </c>
      <c r="C266" s="4005" t="s">
        <v>2219</v>
      </c>
      <c r="D266" s="4005" t="s">
        <v>2004</v>
      </c>
      <c r="E266" s="4006" t="s">
        <v>341</v>
      </c>
      <c r="F266" s="4007"/>
    </row>
    <row r="267" spans="2:6" ht="13.5" x14ac:dyDescent="0.25">
      <c r="B267" s="4004" t="s">
        <v>2639</v>
      </c>
      <c r="C267" s="4005" t="s">
        <v>2219</v>
      </c>
      <c r="D267" s="4005" t="s">
        <v>2627</v>
      </c>
      <c r="E267" s="4006" t="s">
        <v>341</v>
      </c>
      <c r="F267" s="4007"/>
    </row>
    <row r="268" spans="2:6" ht="13.5" x14ac:dyDescent="0.25">
      <c r="B268" s="4004" t="s">
        <v>2639</v>
      </c>
      <c r="C268" s="4005" t="s">
        <v>2219</v>
      </c>
      <c r="D268" s="4005" t="s">
        <v>2637</v>
      </c>
      <c r="E268" s="4006" t="s">
        <v>341</v>
      </c>
      <c r="F268" s="4007"/>
    </row>
    <row r="269" spans="2:6" ht="13.5" x14ac:dyDescent="0.25">
      <c r="B269" s="4004" t="s">
        <v>2639</v>
      </c>
      <c r="C269" s="4005" t="s">
        <v>2090</v>
      </c>
      <c r="D269" s="4005" t="s">
        <v>2590</v>
      </c>
      <c r="E269" s="4006" t="s">
        <v>341</v>
      </c>
      <c r="F269" s="4007"/>
    </row>
    <row r="270" spans="2:6" ht="13.5" x14ac:dyDescent="0.25">
      <c r="B270" s="4004" t="s">
        <v>2639</v>
      </c>
      <c r="C270" s="4005" t="s">
        <v>2090</v>
      </c>
      <c r="D270" s="4005" t="s">
        <v>2566</v>
      </c>
      <c r="E270" s="4006" t="s">
        <v>341</v>
      </c>
      <c r="F270" s="4007"/>
    </row>
    <row r="271" spans="2:6" ht="13.5" x14ac:dyDescent="0.25">
      <c r="B271" s="4004" t="s">
        <v>2639</v>
      </c>
      <c r="C271" s="4005" t="s">
        <v>2090</v>
      </c>
      <c r="D271" s="4005" t="s">
        <v>2585</v>
      </c>
      <c r="E271" s="4006" t="s">
        <v>341</v>
      </c>
      <c r="F271" s="4007"/>
    </row>
    <row r="272" spans="2:6" ht="13.5" x14ac:dyDescent="0.25">
      <c r="B272" s="4004" t="s">
        <v>2639</v>
      </c>
      <c r="C272" s="4005" t="s">
        <v>2570</v>
      </c>
      <c r="D272" s="4005" t="s">
        <v>766</v>
      </c>
      <c r="E272" s="4006" t="s">
        <v>341</v>
      </c>
      <c r="F272" s="4007"/>
    </row>
    <row r="273" spans="2:6" ht="23" x14ac:dyDescent="0.25">
      <c r="B273" s="4004" t="s">
        <v>2639</v>
      </c>
      <c r="C273" s="4005" t="s">
        <v>2549</v>
      </c>
      <c r="D273" s="4005" t="s">
        <v>2645</v>
      </c>
      <c r="E273" s="4006" t="s">
        <v>341</v>
      </c>
      <c r="F273" s="4007"/>
    </row>
    <row r="274" spans="2:6" ht="13.5" x14ac:dyDescent="0.25">
      <c r="B274" s="4004" t="s">
        <v>2639</v>
      </c>
      <c r="C274" s="4005" t="s">
        <v>2219</v>
      </c>
      <c r="D274" s="4005" t="s">
        <v>2632</v>
      </c>
      <c r="E274" s="4006" t="s">
        <v>341</v>
      </c>
      <c r="F274" s="4007"/>
    </row>
    <row r="275" spans="2:6" ht="13.5" x14ac:dyDescent="0.25">
      <c r="B275" s="4004" t="s">
        <v>2639</v>
      </c>
      <c r="C275" s="4005" t="s">
        <v>2570</v>
      </c>
      <c r="D275" s="4005" t="s">
        <v>2646</v>
      </c>
      <c r="E275" s="4006" t="s">
        <v>341</v>
      </c>
      <c r="F275" s="4007"/>
    </row>
    <row r="276" spans="2:6" ht="13.5" x14ac:dyDescent="0.25">
      <c r="B276" s="4004" t="s">
        <v>2639</v>
      </c>
      <c r="C276" s="4005" t="s">
        <v>2219</v>
      </c>
      <c r="D276" s="4005" t="s">
        <v>2556</v>
      </c>
      <c r="E276" s="4006" t="s">
        <v>341</v>
      </c>
      <c r="F276" s="4007"/>
    </row>
    <row r="277" spans="2:6" ht="13.5" x14ac:dyDescent="0.25">
      <c r="B277" s="4004" t="s">
        <v>2639</v>
      </c>
      <c r="C277" s="4005" t="s">
        <v>2219</v>
      </c>
      <c r="D277" s="4005" t="s">
        <v>2587</v>
      </c>
      <c r="E277" s="4006" t="s">
        <v>341</v>
      </c>
      <c r="F277" s="4007"/>
    </row>
    <row r="278" spans="2:6" ht="13.5" x14ac:dyDescent="0.25">
      <c r="B278" s="4004" t="s">
        <v>2639</v>
      </c>
      <c r="C278" s="4005" t="s">
        <v>2090</v>
      </c>
      <c r="D278" s="4005" t="s">
        <v>2608</v>
      </c>
      <c r="E278" s="4006" t="s">
        <v>341</v>
      </c>
      <c r="F278" s="4007"/>
    </row>
    <row r="279" spans="2:6" ht="13.5" x14ac:dyDescent="0.25">
      <c r="B279" s="4004" t="s">
        <v>2639</v>
      </c>
      <c r="C279" s="4005" t="s">
        <v>2219</v>
      </c>
      <c r="D279" s="4005" t="s">
        <v>2012</v>
      </c>
      <c r="E279" s="4006" t="s">
        <v>341</v>
      </c>
      <c r="F279" s="4007"/>
    </row>
    <row r="280" spans="2:6" ht="13.5" x14ac:dyDescent="0.25">
      <c r="B280" s="4004" t="s">
        <v>2639</v>
      </c>
      <c r="C280" s="4005" t="s">
        <v>2090</v>
      </c>
      <c r="D280" s="4005" t="s">
        <v>2592</v>
      </c>
      <c r="E280" s="4006" t="s">
        <v>341</v>
      </c>
      <c r="F280" s="4007"/>
    </row>
    <row r="281" spans="2:6" ht="13.5" x14ac:dyDescent="0.25">
      <c r="B281" s="4004" t="s">
        <v>2639</v>
      </c>
      <c r="C281" s="4005" t="s">
        <v>2090</v>
      </c>
      <c r="D281" s="4005" t="s">
        <v>2560</v>
      </c>
      <c r="E281" s="4006" t="s">
        <v>341</v>
      </c>
      <c r="F281" s="4007"/>
    </row>
    <row r="282" spans="2:6" ht="23" x14ac:dyDescent="0.25">
      <c r="B282" s="4004" t="s">
        <v>2639</v>
      </c>
      <c r="C282" s="4005" t="s">
        <v>2549</v>
      </c>
      <c r="D282" s="4005" t="s">
        <v>2647</v>
      </c>
      <c r="E282" s="4006" t="s">
        <v>341</v>
      </c>
      <c r="F282" s="4007"/>
    </row>
    <row r="283" spans="2:6" ht="13.5" x14ac:dyDescent="0.25">
      <c r="B283" s="4004" t="s">
        <v>2639</v>
      </c>
      <c r="C283" s="4005" t="s">
        <v>2090</v>
      </c>
      <c r="D283" s="4005" t="s">
        <v>2574</v>
      </c>
      <c r="E283" s="4006" t="s">
        <v>341</v>
      </c>
      <c r="F283" s="4007"/>
    </row>
    <row r="284" spans="2:6" ht="23" x14ac:dyDescent="0.25">
      <c r="B284" s="4004" t="s">
        <v>2639</v>
      </c>
      <c r="C284" s="4005" t="s">
        <v>2549</v>
      </c>
      <c r="D284" s="4005" t="s">
        <v>2643</v>
      </c>
      <c r="E284" s="4006" t="s">
        <v>341</v>
      </c>
      <c r="F284" s="4007"/>
    </row>
    <row r="285" spans="2:6" ht="13.5" x14ac:dyDescent="0.25">
      <c r="B285" s="4004" t="s">
        <v>2639</v>
      </c>
      <c r="C285" s="4005" t="s">
        <v>2570</v>
      </c>
      <c r="D285" s="4005" t="s">
        <v>2648</v>
      </c>
      <c r="E285" s="4006" t="s">
        <v>341</v>
      </c>
      <c r="F285" s="4007"/>
    </row>
    <row r="286" spans="2:6" ht="23" x14ac:dyDescent="0.25">
      <c r="B286" s="4004" t="s">
        <v>2639</v>
      </c>
      <c r="C286" s="4005" t="s">
        <v>2549</v>
      </c>
      <c r="D286" s="4005" t="s">
        <v>2649</v>
      </c>
      <c r="E286" s="4006" t="s">
        <v>341</v>
      </c>
      <c r="F286" s="4007"/>
    </row>
    <row r="287" spans="2:6" ht="13.5" x14ac:dyDescent="0.25">
      <c r="B287" s="4004" t="s">
        <v>2639</v>
      </c>
      <c r="C287" s="4005" t="s">
        <v>2219</v>
      </c>
      <c r="D287" s="4005" t="s">
        <v>1952</v>
      </c>
      <c r="E287" s="4006" t="s">
        <v>341</v>
      </c>
      <c r="F287" s="4007"/>
    </row>
    <row r="288" spans="2:6" ht="13.5" x14ac:dyDescent="0.25">
      <c r="B288" s="4004" t="s">
        <v>2639</v>
      </c>
      <c r="C288" s="4005" t="s">
        <v>2549</v>
      </c>
      <c r="D288" s="4005" t="s">
        <v>2620</v>
      </c>
      <c r="E288" s="4006" t="s">
        <v>341</v>
      </c>
      <c r="F288" s="4007"/>
    </row>
    <row r="289" spans="2:6" ht="13.5" x14ac:dyDescent="0.25">
      <c r="B289" s="4004" t="s">
        <v>2639</v>
      </c>
      <c r="C289" s="4005" t="s">
        <v>2549</v>
      </c>
      <c r="D289" s="4005" t="s">
        <v>2642</v>
      </c>
      <c r="E289" s="4006" t="s">
        <v>341</v>
      </c>
      <c r="F289" s="4007"/>
    </row>
    <row r="290" spans="2:6" ht="13.5" x14ac:dyDescent="0.25">
      <c r="B290" s="4004" t="s">
        <v>2639</v>
      </c>
      <c r="C290" s="4005" t="s">
        <v>2219</v>
      </c>
      <c r="D290" s="4005" t="s">
        <v>2596</v>
      </c>
      <c r="E290" s="4006" t="s">
        <v>341</v>
      </c>
      <c r="F290" s="4007"/>
    </row>
    <row r="291" spans="2:6" ht="13.5" x14ac:dyDescent="0.25">
      <c r="B291" s="4004" t="s">
        <v>2639</v>
      </c>
      <c r="C291" s="4005" t="s">
        <v>2090</v>
      </c>
      <c r="D291" s="4005" t="s">
        <v>2619</v>
      </c>
      <c r="E291" s="4006" t="s">
        <v>341</v>
      </c>
      <c r="F291" s="4007"/>
    </row>
    <row r="292" spans="2:6" ht="13.5" x14ac:dyDescent="0.25">
      <c r="B292" s="4004" t="s">
        <v>2639</v>
      </c>
      <c r="C292" s="4005" t="s">
        <v>2219</v>
      </c>
      <c r="D292" s="4005" t="s">
        <v>1992</v>
      </c>
      <c r="E292" s="4006" t="s">
        <v>341</v>
      </c>
      <c r="F292" s="4007"/>
    </row>
    <row r="293" spans="2:6" ht="13.5" x14ac:dyDescent="0.25">
      <c r="B293" s="4004" t="s">
        <v>2639</v>
      </c>
      <c r="C293" s="4005" t="s">
        <v>2219</v>
      </c>
      <c r="D293" s="4005" t="s">
        <v>1989</v>
      </c>
      <c r="E293" s="4006" t="s">
        <v>341</v>
      </c>
      <c r="F293" s="4007"/>
    </row>
    <row r="294" spans="2:6" ht="13.5" x14ac:dyDescent="0.25">
      <c r="B294" s="4004" t="s">
        <v>2639</v>
      </c>
      <c r="C294" s="4005" t="s">
        <v>2219</v>
      </c>
      <c r="D294" s="4005" t="s">
        <v>2219</v>
      </c>
      <c r="E294" s="4006" t="s">
        <v>341</v>
      </c>
      <c r="F294" s="4007"/>
    </row>
    <row r="295" spans="2:6" ht="13.5" x14ac:dyDescent="0.25">
      <c r="B295" s="4004" t="s">
        <v>2639</v>
      </c>
      <c r="C295" s="4005" t="s">
        <v>2219</v>
      </c>
      <c r="D295" s="4005" t="s">
        <v>1951</v>
      </c>
      <c r="E295" s="4006" t="s">
        <v>341</v>
      </c>
      <c r="F295" s="4007"/>
    </row>
    <row r="296" spans="2:6" ht="13.5" x14ac:dyDescent="0.25">
      <c r="B296" s="4004" t="s">
        <v>2639</v>
      </c>
      <c r="C296" s="4005" t="s">
        <v>2570</v>
      </c>
      <c r="D296" s="4005" t="s">
        <v>2216</v>
      </c>
      <c r="E296" s="4006" t="s">
        <v>341</v>
      </c>
      <c r="F296" s="4007"/>
    </row>
    <row r="297" spans="2:6" ht="13.5" x14ac:dyDescent="0.25">
      <c r="B297" s="4004" t="s">
        <v>2639</v>
      </c>
      <c r="C297" s="4005" t="s">
        <v>2570</v>
      </c>
      <c r="D297" s="4005" t="s">
        <v>2650</v>
      </c>
      <c r="E297" s="4006" t="s">
        <v>341</v>
      </c>
      <c r="F297" s="4007"/>
    </row>
    <row r="298" spans="2:6" ht="13.5" x14ac:dyDescent="0.25">
      <c r="B298" s="4004" t="s">
        <v>2639</v>
      </c>
      <c r="C298" s="4005" t="s">
        <v>2583</v>
      </c>
      <c r="D298" s="4005" t="s">
        <v>2641</v>
      </c>
      <c r="E298" s="4006" t="s">
        <v>341</v>
      </c>
      <c r="F298" s="4007"/>
    </row>
    <row r="299" spans="2:6" ht="13.5" x14ac:dyDescent="0.25">
      <c r="B299" s="4004" t="s">
        <v>2639</v>
      </c>
      <c r="C299" s="4005" t="s">
        <v>2219</v>
      </c>
      <c r="D299" s="4005" t="s">
        <v>2632</v>
      </c>
      <c r="E299" s="4006" t="s">
        <v>341</v>
      </c>
      <c r="F299" s="4007"/>
    </row>
    <row r="300" spans="2:6" ht="13.5" x14ac:dyDescent="0.25">
      <c r="B300" s="4004" t="s">
        <v>2639</v>
      </c>
      <c r="C300" s="4005" t="s">
        <v>2090</v>
      </c>
      <c r="D300" s="4005" t="s">
        <v>2580</v>
      </c>
      <c r="E300" s="4006" t="s">
        <v>341</v>
      </c>
      <c r="F300" s="4007"/>
    </row>
    <row r="301" spans="2:6" ht="13.5" x14ac:dyDescent="0.25">
      <c r="B301" s="4004" t="s">
        <v>2639</v>
      </c>
      <c r="C301" s="4005" t="s">
        <v>2583</v>
      </c>
      <c r="D301" s="4005" t="s">
        <v>2641</v>
      </c>
      <c r="E301" s="4006" t="s">
        <v>341</v>
      </c>
      <c r="F301" s="4007"/>
    </row>
    <row r="302" spans="2:6" ht="13.5" x14ac:dyDescent="0.25">
      <c r="B302" s="4004" t="s">
        <v>2639</v>
      </c>
      <c r="C302" s="4005" t="s">
        <v>2570</v>
      </c>
      <c r="D302" s="4005" t="s">
        <v>765</v>
      </c>
      <c r="E302" s="4006" t="s">
        <v>341</v>
      </c>
      <c r="F302" s="4007"/>
    </row>
    <row r="303" spans="2:6" ht="13.5" x14ac:dyDescent="0.25">
      <c r="B303" s="4004" t="s">
        <v>2639</v>
      </c>
      <c r="C303" s="4005" t="s">
        <v>2570</v>
      </c>
      <c r="D303" s="4005" t="s">
        <v>779</v>
      </c>
      <c r="E303" s="4006" t="s">
        <v>341</v>
      </c>
      <c r="F303" s="4007"/>
    </row>
    <row r="304" spans="2:6" ht="13.5" x14ac:dyDescent="0.25">
      <c r="B304" s="4004" t="s">
        <v>2639</v>
      </c>
      <c r="C304" s="4005" t="s">
        <v>2219</v>
      </c>
      <c r="D304" s="4005" t="s">
        <v>2633</v>
      </c>
      <c r="E304" s="4006" t="s">
        <v>341</v>
      </c>
      <c r="F304" s="4007"/>
    </row>
    <row r="305" spans="2:6" ht="13.5" x14ac:dyDescent="0.25">
      <c r="B305" s="4004" t="s">
        <v>2639</v>
      </c>
      <c r="C305" s="4005" t="s">
        <v>2090</v>
      </c>
      <c r="D305" s="4005" t="s">
        <v>2621</v>
      </c>
      <c r="E305" s="4006" t="s">
        <v>341</v>
      </c>
      <c r="F305" s="4007"/>
    </row>
    <row r="306" spans="2:6" ht="23" x14ac:dyDescent="0.25">
      <c r="B306" s="4004" t="s">
        <v>2639</v>
      </c>
      <c r="C306" s="4005" t="s">
        <v>2549</v>
      </c>
      <c r="D306" s="4005" t="s">
        <v>2645</v>
      </c>
      <c r="E306" s="4006" t="s">
        <v>341</v>
      </c>
      <c r="F306" s="4007"/>
    </row>
    <row r="307" spans="2:6" ht="13.5" x14ac:dyDescent="0.25">
      <c r="B307" s="4004" t="s">
        <v>2639</v>
      </c>
      <c r="C307" s="4005" t="s">
        <v>2570</v>
      </c>
      <c r="D307" s="4005" t="s">
        <v>2648</v>
      </c>
      <c r="E307" s="4006" t="s">
        <v>341</v>
      </c>
      <c r="F307" s="4007"/>
    </row>
    <row r="308" spans="2:6" ht="13.5" x14ac:dyDescent="0.25">
      <c r="B308" s="4004" t="s">
        <v>2639</v>
      </c>
      <c r="C308" s="4005" t="s">
        <v>2583</v>
      </c>
      <c r="D308" s="4005" t="s">
        <v>2651</v>
      </c>
      <c r="E308" s="4006" t="s">
        <v>341</v>
      </c>
      <c r="F308" s="4007"/>
    </row>
    <row r="309" spans="2:6" ht="13.5" x14ac:dyDescent="0.25">
      <c r="B309" s="4004" t="s">
        <v>2639</v>
      </c>
      <c r="C309" s="4005" t="s">
        <v>2583</v>
      </c>
      <c r="D309" s="4005" t="s">
        <v>2583</v>
      </c>
      <c r="E309" s="4006" t="s">
        <v>341</v>
      </c>
      <c r="F309" s="4007"/>
    </row>
    <row r="310" spans="2:6" ht="13.5" x14ac:dyDescent="0.25">
      <c r="B310" s="4004" t="s">
        <v>2639</v>
      </c>
      <c r="C310" s="4005" t="s">
        <v>2549</v>
      </c>
      <c r="D310" s="4005" t="s">
        <v>2605</v>
      </c>
      <c r="E310" s="4006" t="s">
        <v>341</v>
      </c>
      <c r="F310" s="4007"/>
    </row>
    <row r="311" spans="2:6" ht="13.5" x14ac:dyDescent="0.25">
      <c r="B311" s="4004" t="s">
        <v>2639</v>
      </c>
      <c r="C311" s="4005" t="s">
        <v>2090</v>
      </c>
      <c r="D311" s="4005" t="s">
        <v>2614</v>
      </c>
      <c r="E311" s="4006" t="s">
        <v>341</v>
      </c>
      <c r="F311" s="4007"/>
    </row>
    <row r="312" spans="2:6" ht="13.5" x14ac:dyDescent="0.25">
      <c r="B312" s="4004" t="s">
        <v>2639</v>
      </c>
      <c r="C312" s="4005" t="s">
        <v>2090</v>
      </c>
      <c r="D312" s="4005" t="s">
        <v>2611</v>
      </c>
      <c r="E312" s="4006" t="s">
        <v>341</v>
      </c>
      <c r="F312" s="4007"/>
    </row>
    <row r="313" spans="2:6" ht="13.5" x14ac:dyDescent="0.25">
      <c r="B313" s="4004" t="s">
        <v>2639</v>
      </c>
      <c r="C313" s="4005" t="s">
        <v>2219</v>
      </c>
      <c r="D313" s="4005" t="s">
        <v>2601</v>
      </c>
      <c r="E313" s="4006" t="s">
        <v>341</v>
      </c>
      <c r="F313" s="4007"/>
    </row>
    <row r="314" spans="2:6" ht="13.5" x14ac:dyDescent="0.25">
      <c r="B314" s="4004" t="s">
        <v>2639</v>
      </c>
      <c r="C314" s="4005" t="s">
        <v>2570</v>
      </c>
      <c r="D314" s="4005" t="s">
        <v>781</v>
      </c>
      <c r="E314" s="4006" t="s">
        <v>341</v>
      </c>
      <c r="F314" s="4007"/>
    </row>
    <row r="315" spans="2:6" ht="13.5" x14ac:dyDescent="0.25">
      <c r="B315" s="4004" t="s">
        <v>2639</v>
      </c>
      <c r="C315" s="4005" t="s">
        <v>2219</v>
      </c>
      <c r="D315" s="4005" t="s">
        <v>2637</v>
      </c>
      <c r="E315" s="4006" t="s">
        <v>341</v>
      </c>
      <c r="F315" s="4007"/>
    </row>
    <row r="316" spans="2:6" ht="13.5" x14ac:dyDescent="0.25">
      <c r="B316" s="4004" t="s">
        <v>2639</v>
      </c>
      <c r="C316" s="4005" t="s">
        <v>2090</v>
      </c>
      <c r="D316" s="4005" t="s">
        <v>2586</v>
      </c>
      <c r="E316" s="4006" t="s">
        <v>341</v>
      </c>
      <c r="F316" s="4007"/>
    </row>
    <row r="317" spans="2:6" ht="13.5" x14ac:dyDescent="0.25">
      <c r="B317" s="4004" t="s">
        <v>2639</v>
      </c>
      <c r="C317" s="4005" t="s">
        <v>2583</v>
      </c>
      <c r="D317" s="4005" t="s">
        <v>2641</v>
      </c>
      <c r="E317" s="4006" t="s">
        <v>341</v>
      </c>
      <c r="F317" s="4007"/>
    </row>
    <row r="318" spans="2:6" ht="13.5" x14ac:dyDescent="0.25">
      <c r="B318" s="4004" t="s">
        <v>2639</v>
      </c>
      <c r="C318" s="4005" t="s">
        <v>2570</v>
      </c>
      <c r="D318" s="4005" t="s">
        <v>781</v>
      </c>
      <c r="E318" s="4006" t="s">
        <v>341</v>
      </c>
      <c r="F318" s="4007"/>
    </row>
    <row r="319" spans="2:6" ht="13.5" x14ac:dyDescent="0.25">
      <c r="B319" s="4004" t="s">
        <v>2639</v>
      </c>
      <c r="C319" s="4005" t="s">
        <v>2090</v>
      </c>
      <c r="D319" s="4005" t="s">
        <v>2589</v>
      </c>
      <c r="E319" s="4006" t="s">
        <v>341</v>
      </c>
      <c r="F319" s="4007"/>
    </row>
    <row r="320" spans="2:6" ht="23" x14ac:dyDescent="0.25">
      <c r="B320" s="4004" t="s">
        <v>2639</v>
      </c>
      <c r="C320" s="4005" t="s">
        <v>2549</v>
      </c>
      <c r="D320" s="4005" t="s">
        <v>2644</v>
      </c>
      <c r="E320" s="4006" t="s">
        <v>341</v>
      </c>
      <c r="F320" s="4007"/>
    </row>
    <row r="321" spans="2:6" ht="13.5" x14ac:dyDescent="0.25">
      <c r="B321" s="4004" t="s">
        <v>2639</v>
      </c>
      <c r="C321" s="4005" t="s">
        <v>2090</v>
      </c>
      <c r="D321" s="4005" t="s">
        <v>2595</v>
      </c>
      <c r="E321" s="4006" t="s">
        <v>341</v>
      </c>
      <c r="F321" s="4007"/>
    </row>
    <row r="322" spans="2:6" ht="13.5" x14ac:dyDescent="0.25">
      <c r="B322" s="4004" t="s">
        <v>2639</v>
      </c>
      <c r="C322" s="4005" t="s">
        <v>2090</v>
      </c>
      <c r="D322" s="4005" t="s">
        <v>2569</v>
      </c>
      <c r="E322" s="4006" t="s">
        <v>341</v>
      </c>
      <c r="F322" s="4007"/>
    </row>
    <row r="323" spans="2:6" ht="13.5" x14ac:dyDescent="0.25">
      <c r="B323" s="4004" t="s">
        <v>2639</v>
      </c>
      <c r="C323" s="4005" t="s">
        <v>2355</v>
      </c>
      <c r="D323" s="4005" t="s">
        <v>2488</v>
      </c>
      <c r="E323" s="4006" t="s">
        <v>341</v>
      </c>
      <c r="F323" s="4007"/>
    </row>
    <row r="324" spans="2:6" ht="13.5" x14ac:dyDescent="0.25">
      <c r="B324" s="4004" t="s">
        <v>2639</v>
      </c>
      <c r="C324" s="4005" t="s">
        <v>2570</v>
      </c>
      <c r="D324" s="4005" t="s">
        <v>2650</v>
      </c>
      <c r="E324" s="4006" t="s">
        <v>341</v>
      </c>
      <c r="F324" s="4007"/>
    </row>
    <row r="325" spans="2:6" ht="23" x14ac:dyDescent="0.25">
      <c r="B325" s="4004" t="s">
        <v>2639</v>
      </c>
      <c r="C325" s="4005" t="s">
        <v>2549</v>
      </c>
      <c r="D325" s="4005" t="s">
        <v>2649</v>
      </c>
      <c r="E325" s="4006" t="s">
        <v>341</v>
      </c>
      <c r="F325" s="4007"/>
    </row>
    <row r="326" spans="2:6" ht="13.5" x14ac:dyDescent="0.25">
      <c r="B326" s="4004" t="s">
        <v>2639</v>
      </c>
      <c r="C326" s="4005" t="s">
        <v>2090</v>
      </c>
      <c r="D326" s="4005" t="s">
        <v>2578</v>
      </c>
      <c r="E326" s="4006" t="s">
        <v>341</v>
      </c>
      <c r="F326" s="4007"/>
    </row>
    <row r="327" spans="2:6" ht="23.5" thickBot="1" x14ac:dyDescent="0.3">
      <c r="B327" s="4004" t="s">
        <v>2639</v>
      </c>
      <c r="C327" s="4005" t="s">
        <v>2549</v>
      </c>
      <c r="D327" s="4005" t="s">
        <v>2647</v>
      </c>
      <c r="E327" s="4006" t="s">
        <v>341</v>
      </c>
      <c r="F327" s="4007"/>
    </row>
    <row r="328" spans="2:6" ht="13.5" thickBot="1" x14ac:dyDescent="0.3">
      <c r="B328" s="4008"/>
      <c r="C328" s="4009"/>
      <c r="D328" s="4009"/>
      <c r="E328" s="4009"/>
      <c r="F328" s="4010"/>
    </row>
    <row r="329" spans="2:6" ht="14" x14ac:dyDescent="0.25">
      <c r="B329" s="4011" t="s">
        <v>2652</v>
      </c>
      <c r="C329" s="4011"/>
      <c r="D329" s="4011"/>
      <c r="E329" s="4011"/>
      <c r="F329" s="4011"/>
    </row>
    <row r="330" spans="2:6" ht="13" thickBot="1" x14ac:dyDescent="0.3">
      <c r="B330" s="4012" t="s">
        <v>2410</v>
      </c>
      <c r="C330" s="4003" t="s">
        <v>2414</v>
      </c>
      <c r="D330" s="4003" t="s">
        <v>2415</v>
      </c>
      <c r="E330" s="4003" t="s">
        <v>2416</v>
      </c>
      <c r="F330" s="4013" t="s">
        <v>2413</v>
      </c>
    </row>
    <row r="331" spans="2:6" ht="14" thickTop="1" x14ac:dyDescent="0.25">
      <c r="B331" s="4004" t="s">
        <v>2547</v>
      </c>
      <c r="C331" s="4005" t="s">
        <v>2653</v>
      </c>
      <c r="D331" s="4005" t="s">
        <v>341</v>
      </c>
      <c r="E331" s="4005" t="s">
        <v>341</v>
      </c>
      <c r="F331" s="4014" t="s">
        <v>341</v>
      </c>
    </row>
    <row r="332" spans="2:6" ht="13.5" x14ac:dyDescent="0.25">
      <c r="B332" s="4004" t="s">
        <v>2547</v>
      </c>
      <c r="C332" s="4005" t="s">
        <v>2654</v>
      </c>
      <c r="D332" s="4005" t="s">
        <v>341</v>
      </c>
      <c r="E332" s="4005" t="s">
        <v>341</v>
      </c>
      <c r="F332" s="4014" t="s">
        <v>341</v>
      </c>
    </row>
    <row r="333" spans="2:6" ht="13.5" x14ac:dyDescent="0.25">
      <c r="B333" s="4004" t="s">
        <v>2547</v>
      </c>
      <c r="C333" s="4005" t="s">
        <v>2655</v>
      </c>
      <c r="D333" s="4005" t="s">
        <v>341</v>
      </c>
      <c r="E333" s="4005" t="s">
        <v>341</v>
      </c>
      <c r="F333" s="4014" t="s">
        <v>341</v>
      </c>
    </row>
    <row r="334" spans="2:6" ht="13.5" x14ac:dyDescent="0.25">
      <c r="B334" s="4004" t="s">
        <v>2547</v>
      </c>
      <c r="C334" s="4005" t="s">
        <v>2656</v>
      </c>
      <c r="D334" s="4005" t="s">
        <v>341</v>
      </c>
      <c r="E334" s="4005" t="s">
        <v>341</v>
      </c>
      <c r="F334" s="4014" t="s">
        <v>341</v>
      </c>
    </row>
    <row r="335" spans="2:6" ht="13.5" x14ac:dyDescent="0.25">
      <c r="B335" s="4004" t="s">
        <v>2547</v>
      </c>
      <c r="C335" s="4005" t="s">
        <v>2657</v>
      </c>
      <c r="D335" s="4005" t="s">
        <v>341</v>
      </c>
      <c r="E335" s="4005" t="s">
        <v>341</v>
      </c>
      <c r="F335" s="4014" t="s">
        <v>341</v>
      </c>
    </row>
    <row r="336" spans="2:6" ht="23" x14ac:dyDescent="0.25">
      <c r="B336" s="4004" t="s">
        <v>2547</v>
      </c>
      <c r="C336" s="4005" t="s">
        <v>2658</v>
      </c>
      <c r="D336" s="4005" t="s">
        <v>341</v>
      </c>
      <c r="E336" s="4005" t="s">
        <v>341</v>
      </c>
      <c r="F336" s="4014" t="s">
        <v>341</v>
      </c>
    </row>
    <row r="337" spans="2:6" ht="13.5" x14ac:dyDescent="0.25">
      <c r="B337" s="4004" t="s">
        <v>2547</v>
      </c>
      <c r="C337" s="4005" t="s">
        <v>2659</v>
      </c>
      <c r="D337" s="4005" t="s">
        <v>341</v>
      </c>
      <c r="E337" s="4005" t="s">
        <v>341</v>
      </c>
      <c r="F337" s="4014" t="s">
        <v>341</v>
      </c>
    </row>
    <row r="338" spans="2:6" ht="13.5" x14ac:dyDescent="0.25">
      <c r="B338" s="4004" t="s">
        <v>2547</v>
      </c>
      <c r="C338" s="4005" t="s">
        <v>2660</v>
      </c>
      <c r="D338" s="4005" t="s">
        <v>341</v>
      </c>
      <c r="E338" s="4005" t="s">
        <v>341</v>
      </c>
      <c r="F338" s="4014" t="s">
        <v>341</v>
      </c>
    </row>
    <row r="339" spans="2:6" ht="13.5" x14ac:dyDescent="0.25">
      <c r="B339" s="4004" t="s">
        <v>2547</v>
      </c>
      <c r="C339" s="4005" t="s">
        <v>2661</v>
      </c>
      <c r="D339" s="4005" t="s">
        <v>341</v>
      </c>
      <c r="E339" s="4005" t="s">
        <v>341</v>
      </c>
      <c r="F339" s="4014" t="s">
        <v>341</v>
      </c>
    </row>
    <row r="340" spans="2:6" ht="23" x14ac:dyDescent="0.25">
      <c r="B340" s="4004" t="s">
        <v>2547</v>
      </c>
      <c r="C340" s="4005" t="s">
        <v>2662</v>
      </c>
      <c r="D340" s="4005" t="s">
        <v>341</v>
      </c>
      <c r="E340" s="4005" t="s">
        <v>341</v>
      </c>
      <c r="F340" s="4014" t="s">
        <v>341</v>
      </c>
    </row>
    <row r="341" spans="2:6" ht="13.5" x14ac:dyDescent="0.25">
      <c r="B341" s="4004" t="s">
        <v>2547</v>
      </c>
      <c r="C341" s="4005" t="s">
        <v>2663</v>
      </c>
      <c r="D341" s="4005" t="s">
        <v>341</v>
      </c>
      <c r="E341" s="4005" t="s">
        <v>341</v>
      </c>
      <c r="F341" s="4014" t="s">
        <v>341</v>
      </c>
    </row>
    <row r="342" spans="2:6" ht="13.5" x14ac:dyDescent="0.25">
      <c r="B342" s="4004" t="s">
        <v>2547</v>
      </c>
      <c r="C342" s="4005" t="s">
        <v>2664</v>
      </c>
      <c r="D342" s="4005" t="s">
        <v>341</v>
      </c>
      <c r="E342" s="4005" t="s">
        <v>341</v>
      </c>
      <c r="F342" s="4014" t="s">
        <v>341</v>
      </c>
    </row>
    <row r="343" spans="2:6" ht="23" x14ac:dyDescent="0.25">
      <c r="B343" s="4004" t="s">
        <v>2547</v>
      </c>
      <c r="C343" s="4005" t="s">
        <v>2665</v>
      </c>
      <c r="D343" s="4005" t="s">
        <v>341</v>
      </c>
      <c r="E343" s="4005" t="s">
        <v>341</v>
      </c>
      <c r="F343" s="4014" t="s">
        <v>341</v>
      </c>
    </row>
    <row r="344" spans="2:6" ht="13.5" x14ac:dyDescent="0.25">
      <c r="B344" s="4004" t="s">
        <v>2547</v>
      </c>
      <c r="C344" s="4005" t="s">
        <v>2661</v>
      </c>
      <c r="D344" s="4005" t="s">
        <v>341</v>
      </c>
      <c r="E344" s="4005" t="s">
        <v>341</v>
      </c>
      <c r="F344" s="4014" t="s">
        <v>341</v>
      </c>
    </row>
    <row r="345" spans="2:6" ht="13.5" x14ac:dyDescent="0.25">
      <c r="B345" s="4004" t="s">
        <v>2547</v>
      </c>
      <c r="C345" s="4005" t="s">
        <v>2666</v>
      </c>
      <c r="D345" s="4005" t="s">
        <v>341</v>
      </c>
      <c r="E345" s="4005" t="s">
        <v>341</v>
      </c>
      <c r="F345" s="4014" t="s">
        <v>341</v>
      </c>
    </row>
    <row r="346" spans="2:6" ht="13.5" x14ac:dyDescent="0.25">
      <c r="B346" s="4004" t="s">
        <v>2547</v>
      </c>
      <c r="C346" s="4005" t="s">
        <v>2667</v>
      </c>
      <c r="D346" s="4005" t="s">
        <v>341</v>
      </c>
      <c r="E346" s="4005" t="s">
        <v>341</v>
      </c>
      <c r="F346" s="4014" t="s">
        <v>341</v>
      </c>
    </row>
    <row r="347" spans="2:6" ht="23" x14ac:dyDescent="0.25">
      <c r="B347" s="4004" t="s">
        <v>2547</v>
      </c>
      <c r="C347" s="4005" t="s">
        <v>2668</v>
      </c>
      <c r="D347" s="4005" t="s">
        <v>341</v>
      </c>
      <c r="E347" s="4005" t="s">
        <v>341</v>
      </c>
      <c r="F347" s="4014" t="s">
        <v>341</v>
      </c>
    </row>
    <row r="348" spans="2:6" ht="13.5" x14ac:dyDescent="0.25">
      <c r="B348" s="4004" t="s">
        <v>2547</v>
      </c>
      <c r="C348" s="4005" t="s">
        <v>2669</v>
      </c>
      <c r="D348" s="4005" t="s">
        <v>341</v>
      </c>
      <c r="E348" s="4005" t="s">
        <v>341</v>
      </c>
      <c r="F348" s="4014" t="s">
        <v>341</v>
      </c>
    </row>
    <row r="349" spans="2:6" ht="13.5" x14ac:dyDescent="0.25">
      <c r="B349" s="4004" t="s">
        <v>2547</v>
      </c>
      <c r="C349" s="4005" t="s">
        <v>2670</v>
      </c>
      <c r="D349" s="4005" t="s">
        <v>341</v>
      </c>
      <c r="E349" s="4005" t="s">
        <v>341</v>
      </c>
      <c r="F349" s="4014" t="s">
        <v>341</v>
      </c>
    </row>
    <row r="350" spans="2:6" ht="13.5" x14ac:dyDescent="0.25">
      <c r="B350" s="4004" t="s">
        <v>2547</v>
      </c>
      <c r="C350" s="4005" t="s">
        <v>2671</v>
      </c>
      <c r="D350" s="4005" t="s">
        <v>341</v>
      </c>
      <c r="E350" s="4005" t="s">
        <v>341</v>
      </c>
      <c r="F350" s="4014" t="s">
        <v>341</v>
      </c>
    </row>
    <row r="351" spans="2:6" ht="23" x14ac:dyDescent="0.25">
      <c r="B351" s="4004" t="s">
        <v>2547</v>
      </c>
      <c r="C351" s="4005" t="s">
        <v>2672</v>
      </c>
      <c r="D351" s="4005" t="s">
        <v>341</v>
      </c>
      <c r="E351" s="4005" t="s">
        <v>341</v>
      </c>
      <c r="F351" s="4014" t="s">
        <v>341</v>
      </c>
    </row>
    <row r="352" spans="2:6" ht="13.5" x14ac:dyDescent="0.25">
      <c r="B352" s="4004" t="s">
        <v>2547</v>
      </c>
      <c r="C352" s="4005" t="s">
        <v>2673</v>
      </c>
      <c r="D352" s="4005" t="s">
        <v>341</v>
      </c>
      <c r="E352" s="4005" t="s">
        <v>341</v>
      </c>
      <c r="F352" s="4014" t="s">
        <v>341</v>
      </c>
    </row>
    <row r="353" spans="2:6" ht="13.5" x14ac:dyDescent="0.25">
      <c r="B353" s="4004" t="s">
        <v>2547</v>
      </c>
      <c r="C353" s="4005" t="s">
        <v>2674</v>
      </c>
      <c r="D353" s="4005" t="s">
        <v>341</v>
      </c>
      <c r="E353" s="4005" t="s">
        <v>341</v>
      </c>
      <c r="F353" s="4014" t="s">
        <v>341</v>
      </c>
    </row>
    <row r="354" spans="2:6" ht="13.5" x14ac:dyDescent="0.25">
      <c r="B354" s="4004" t="s">
        <v>2547</v>
      </c>
      <c r="C354" s="4005" t="s">
        <v>2675</v>
      </c>
      <c r="D354" s="4005" t="s">
        <v>341</v>
      </c>
      <c r="E354" s="4005" t="s">
        <v>341</v>
      </c>
      <c r="F354" s="4014" t="s">
        <v>341</v>
      </c>
    </row>
    <row r="355" spans="2:6" ht="13.5" x14ac:dyDescent="0.25">
      <c r="B355" s="4004" t="s">
        <v>2547</v>
      </c>
      <c r="C355" s="4005" t="s">
        <v>2676</v>
      </c>
      <c r="D355" s="4005" t="s">
        <v>341</v>
      </c>
      <c r="E355" s="4005" t="s">
        <v>341</v>
      </c>
      <c r="F355" s="4014" t="s">
        <v>341</v>
      </c>
    </row>
    <row r="356" spans="2:6" ht="13.5" x14ac:dyDescent="0.25">
      <c r="B356" s="4004" t="s">
        <v>2547</v>
      </c>
      <c r="C356" s="4005" t="s">
        <v>2659</v>
      </c>
      <c r="D356" s="4005" t="s">
        <v>341</v>
      </c>
      <c r="E356" s="4005" t="s">
        <v>341</v>
      </c>
      <c r="F356" s="4014" t="s">
        <v>341</v>
      </c>
    </row>
    <row r="357" spans="2:6" ht="13.5" x14ac:dyDescent="0.25">
      <c r="B357" s="4004" t="s">
        <v>2547</v>
      </c>
      <c r="C357" s="4005" t="s">
        <v>2677</v>
      </c>
      <c r="D357" s="4005" t="s">
        <v>341</v>
      </c>
      <c r="E357" s="4005" t="s">
        <v>341</v>
      </c>
      <c r="F357" s="4014" t="s">
        <v>341</v>
      </c>
    </row>
    <row r="358" spans="2:6" ht="13.5" x14ac:dyDescent="0.25">
      <c r="B358" s="4004" t="s">
        <v>2547</v>
      </c>
      <c r="C358" s="4005" t="s">
        <v>2678</v>
      </c>
      <c r="D358" s="4005" t="s">
        <v>341</v>
      </c>
      <c r="E358" s="4005" t="s">
        <v>341</v>
      </c>
      <c r="F358" s="4014" t="s">
        <v>341</v>
      </c>
    </row>
    <row r="359" spans="2:6" ht="13.5" x14ac:dyDescent="0.25">
      <c r="B359" s="4004" t="s">
        <v>2547</v>
      </c>
      <c r="C359" s="4005" t="s">
        <v>2679</v>
      </c>
      <c r="D359" s="4005" t="s">
        <v>341</v>
      </c>
      <c r="E359" s="4005" t="s">
        <v>341</v>
      </c>
      <c r="F359" s="4014" t="s">
        <v>341</v>
      </c>
    </row>
    <row r="360" spans="2:6" ht="13.5" x14ac:dyDescent="0.25">
      <c r="B360" s="4004" t="s">
        <v>2547</v>
      </c>
      <c r="C360" s="4005" t="s">
        <v>2669</v>
      </c>
      <c r="D360" s="4005" t="s">
        <v>341</v>
      </c>
      <c r="E360" s="4005" t="s">
        <v>341</v>
      </c>
      <c r="F360" s="4014" t="s">
        <v>341</v>
      </c>
    </row>
    <row r="361" spans="2:6" ht="23" x14ac:dyDescent="0.25">
      <c r="B361" s="4004" t="s">
        <v>2547</v>
      </c>
      <c r="C361" s="4005" t="s">
        <v>2680</v>
      </c>
      <c r="D361" s="4005" t="s">
        <v>341</v>
      </c>
      <c r="E361" s="4005" t="s">
        <v>341</v>
      </c>
      <c r="F361" s="4014" t="s">
        <v>341</v>
      </c>
    </row>
    <row r="362" spans="2:6" ht="13.5" x14ac:dyDescent="0.25">
      <c r="B362" s="4004" t="s">
        <v>2547</v>
      </c>
      <c r="C362" s="4005" t="s">
        <v>2681</v>
      </c>
      <c r="D362" s="4005" t="s">
        <v>341</v>
      </c>
      <c r="E362" s="4005" t="s">
        <v>341</v>
      </c>
      <c r="F362" s="4014" t="s">
        <v>341</v>
      </c>
    </row>
    <row r="363" spans="2:6" ht="13.5" x14ac:dyDescent="0.25">
      <c r="B363" s="4004" t="s">
        <v>2547</v>
      </c>
      <c r="C363" s="4005" t="s">
        <v>2682</v>
      </c>
      <c r="D363" s="4005" t="s">
        <v>341</v>
      </c>
      <c r="E363" s="4005" t="s">
        <v>341</v>
      </c>
      <c r="F363" s="4014" t="s">
        <v>341</v>
      </c>
    </row>
    <row r="364" spans="2:6" ht="13.5" x14ac:dyDescent="0.25">
      <c r="B364" s="4004" t="s">
        <v>2547</v>
      </c>
      <c r="C364" s="4005" t="s">
        <v>2655</v>
      </c>
      <c r="D364" s="4005" t="s">
        <v>341</v>
      </c>
      <c r="E364" s="4005" t="s">
        <v>341</v>
      </c>
      <c r="F364" s="4014" t="s">
        <v>341</v>
      </c>
    </row>
    <row r="365" spans="2:6" ht="13.5" x14ac:dyDescent="0.25">
      <c r="B365" s="4004" t="s">
        <v>2547</v>
      </c>
      <c r="C365" s="4005" t="s">
        <v>2663</v>
      </c>
      <c r="D365" s="4005" t="s">
        <v>341</v>
      </c>
      <c r="E365" s="4005" t="s">
        <v>341</v>
      </c>
      <c r="F365" s="4014" t="s">
        <v>341</v>
      </c>
    </row>
    <row r="366" spans="2:6" ht="13.5" x14ac:dyDescent="0.25">
      <c r="B366" s="4004" t="s">
        <v>2547</v>
      </c>
      <c r="C366" s="4005" t="s">
        <v>2683</v>
      </c>
      <c r="D366" s="4005" t="s">
        <v>341</v>
      </c>
      <c r="E366" s="4005" t="s">
        <v>341</v>
      </c>
      <c r="F366" s="4014" t="s">
        <v>341</v>
      </c>
    </row>
    <row r="367" spans="2:6" ht="13.5" x14ac:dyDescent="0.25">
      <c r="B367" s="4004" t="s">
        <v>2547</v>
      </c>
      <c r="C367" s="4005" t="s">
        <v>2667</v>
      </c>
      <c r="D367" s="4005" t="s">
        <v>341</v>
      </c>
      <c r="E367" s="4005" t="s">
        <v>341</v>
      </c>
      <c r="F367" s="4014" t="s">
        <v>341</v>
      </c>
    </row>
    <row r="368" spans="2:6" ht="13.5" x14ac:dyDescent="0.25">
      <c r="B368" s="4004" t="s">
        <v>2547</v>
      </c>
      <c r="C368" s="4005" t="s">
        <v>2684</v>
      </c>
      <c r="D368" s="4005" t="s">
        <v>341</v>
      </c>
      <c r="E368" s="4005" t="s">
        <v>341</v>
      </c>
      <c r="F368" s="4014" t="s">
        <v>341</v>
      </c>
    </row>
    <row r="369" spans="2:6" ht="13.5" x14ac:dyDescent="0.25">
      <c r="B369" s="4004" t="s">
        <v>2547</v>
      </c>
      <c r="C369" s="4005" t="s">
        <v>2685</v>
      </c>
      <c r="D369" s="4005" t="s">
        <v>341</v>
      </c>
      <c r="E369" s="4005" t="s">
        <v>341</v>
      </c>
      <c r="F369" s="4014" t="s">
        <v>341</v>
      </c>
    </row>
    <row r="370" spans="2:6" ht="13.5" x14ac:dyDescent="0.25">
      <c r="B370" s="4004" t="s">
        <v>2547</v>
      </c>
      <c r="C370" s="4005" t="s">
        <v>2686</v>
      </c>
      <c r="D370" s="4005" t="s">
        <v>341</v>
      </c>
      <c r="E370" s="4005" t="s">
        <v>341</v>
      </c>
      <c r="F370" s="4014" t="s">
        <v>341</v>
      </c>
    </row>
    <row r="371" spans="2:6" ht="13.5" x14ac:dyDescent="0.25">
      <c r="B371" s="4004" t="s">
        <v>2547</v>
      </c>
      <c r="C371" s="4005" t="s">
        <v>2687</v>
      </c>
      <c r="D371" s="4005" t="s">
        <v>341</v>
      </c>
      <c r="E371" s="4005" t="s">
        <v>341</v>
      </c>
      <c r="F371" s="4014" t="s">
        <v>341</v>
      </c>
    </row>
    <row r="372" spans="2:6" ht="13.5" x14ac:dyDescent="0.25">
      <c r="B372" s="4004" t="s">
        <v>2547</v>
      </c>
      <c r="C372" s="4005" t="s">
        <v>2676</v>
      </c>
      <c r="D372" s="4005" t="s">
        <v>341</v>
      </c>
      <c r="E372" s="4005" t="s">
        <v>341</v>
      </c>
      <c r="F372" s="4014" t="s">
        <v>341</v>
      </c>
    </row>
    <row r="373" spans="2:6" ht="13.5" x14ac:dyDescent="0.25">
      <c r="B373" s="4004" t="s">
        <v>2547</v>
      </c>
      <c r="C373" s="4005" t="s">
        <v>2688</v>
      </c>
      <c r="D373" s="4005" t="s">
        <v>341</v>
      </c>
      <c r="E373" s="4005" t="s">
        <v>341</v>
      </c>
      <c r="F373" s="4014" t="s">
        <v>341</v>
      </c>
    </row>
    <row r="374" spans="2:6" ht="13.5" x14ac:dyDescent="0.25">
      <c r="B374" s="4004" t="s">
        <v>2547</v>
      </c>
      <c r="C374" s="4005" t="s">
        <v>2689</v>
      </c>
      <c r="D374" s="4005" t="s">
        <v>341</v>
      </c>
      <c r="E374" s="4005" t="s">
        <v>341</v>
      </c>
      <c r="F374" s="4014" t="s">
        <v>341</v>
      </c>
    </row>
    <row r="375" spans="2:6" ht="23" x14ac:dyDescent="0.25">
      <c r="B375" s="4004" t="s">
        <v>2547</v>
      </c>
      <c r="C375" s="4005" t="s">
        <v>2612</v>
      </c>
      <c r="D375" s="4005" t="s">
        <v>341</v>
      </c>
      <c r="E375" s="4005" t="s">
        <v>341</v>
      </c>
      <c r="F375" s="4014" t="s">
        <v>341</v>
      </c>
    </row>
    <row r="376" spans="2:6" ht="13.5" x14ac:dyDescent="0.25">
      <c r="B376" s="4004" t="s">
        <v>2547</v>
      </c>
      <c r="C376" s="4005" t="s">
        <v>2671</v>
      </c>
      <c r="D376" s="4005" t="s">
        <v>341</v>
      </c>
      <c r="E376" s="4005" t="s">
        <v>341</v>
      </c>
      <c r="F376" s="4014" t="s">
        <v>341</v>
      </c>
    </row>
    <row r="377" spans="2:6" ht="13.5" x14ac:dyDescent="0.25">
      <c r="B377" s="4004" t="s">
        <v>2547</v>
      </c>
      <c r="C377" s="4005" t="s">
        <v>2670</v>
      </c>
      <c r="D377" s="4005" t="s">
        <v>341</v>
      </c>
      <c r="E377" s="4005" t="s">
        <v>341</v>
      </c>
      <c r="F377" s="4014" t="s">
        <v>341</v>
      </c>
    </row>
    <row r="378" spans="2:6" ht="13.5" x14ac:dyDescent="0.25">
      <c r="B378" s="4004" t="s">
        <v>2547</v>
      </c>
      <c r="C378" s="4005" t="s">
        <v>2674</v>
      </c>
      <c r="D378" s="4005" t="s">
        <v>341</v>
      </c>
      <c r="E378" s="4005" t="s">
        <v>341</v>
      </c>
      <c r="F378" s="4014" t="s">
        <v>341</v>
      </c>
    </row>
    <row r="379" spans="2:6" ht="13.5" x14ac:dyDescent="0.25">
      <c r="B379" s="4004" t="s">
        <v>2547</v>
      </c>
      <c r="C379" s="4005" t="s">
        <v>2679</v>
      </c>
      <c r="D379" s="4005" t="s">
        <v>341</v>
      </c>
      <c r="E379" s="4005" t="s">
        <v>341</v>
      </c>
      <c r="F379" s="4014" t="s">
        <v>341</v>
      </c>
    </row>
    <row r="380" spans="2:6" ht="13.5" x14ac:dyDescent="0.25">
      <c r="B380" s="4004" t="s">
        <v>2547</v>
      </c>
      <c r="C380" s="4005" t="s">
        <v>2690</v>
      </c>
      <c r="D380" s="4005" t="s">
        <v>341</v>
      </c>
      <c r="E380" s="4005" t="s">
        <v>341</v>
      </c>
      <c r="F380" s="4014" t="s">
        <v>341</v>
      </c>
    </row>
    <row r="381" spans="2:6" ht="13.5" x14ac:dyDescent="0.25">
      <c r="B381" s="4004" t="s">
        <v>2547</v>
      </c>
      <c r="C381" s="4005" t="s">
        <v>2691</v>
      </c>
      <c r="D381" s="4005" t="s">
        <v>341</v>
      </c>
      <c r="E381" s="4005" t="s">
        <v>341</v>
      </c>
      <c r="F381" s="4014" t="s">
        <v>341</v>
      </c>
    </row>
    <row r="382" spans="2:6" ht="23" x14ac:dyDescent="0.25">
      <c r="B382" s="4004" t="s">
        <v>2547</v>
      </c>
      <c r="C382" s="4005" t="s">
        <v>2680</v>
      </c>
      <c r="D382" s="4005" t="s">
        <v>341</v>
      </c>
      <c r="E382" s="4005" t="s">
        <v>341</v>
      </c>
      <c r="F382" s="4014" t="s">
        <v>341</v>
      </c>
    </row>
    <row r="383" spans="2:6" ht="13.5" x14ac:dyDescent="0.25">
      <c r="B383" s="4004" t="s">
        <v>2547</v>
      </c>
      <c r="C383" s="4005" t="s">
        <v>2683</v>
      </c>
      <c r="D383" s="4005" t="s">
        <v>341</v>
      </c>
      <c r="E383" s="4005" t="s">
        <v>341</v>
      </c>
      <c r="F383" s="4014" t="s">
        <v>341</v>
      </c>
    </row>
    <row r="384" spans="2:6" ht="13.5" x14ac:dyDescent="0.25">
      <c r="B384" s="4004" t="s">
        <v>2547</v>
      </c>
      <c r="C384" s="4005" t="s">
        <v>2675</v>
      </c>
      <c r="D384" s="4005" t="s">
        <v>341</v>
      </c>
      <c r="E384" s="4005" t="s">
        <v>341</v>
      </c>
      <c r="F384" s="4014" t="s">
        <v>341</v>
      </c>
    </row>
    <row r="385" spans="2:6" ht="13.5" x14ac:dyDescent="0.25">
      <c r="B385" s="4004" t="s">
        <v>2547</v>
      </c>
      <c r="C385" s="4005" t="s">
        <v>2692</v>
      </c>
      <c r="D385" s="4005" t="s">
        <v>341</v>
      </c>
      <c r="E385" s="4005" t="s">
        <v>341</v>
      </c>
      <c r="F385" s="4014" t="s">
        <v>341</v>
      </c>
    </row>
    <row r="386" spans="2:6" ht="13.5" x14ac:dyDescent="0.25">
      <c r="B386" s="4004" t="s">
        <v>2547</v>
      </c>
      <c r="C386" s="4005" t="s">
        <v>2685</v>
      </c>
      <c r="D386" s="4005" t="s">
        <v>341</v>
      </c>
      <c r="E386" s="4005" t="s">
        <v>341</v>
      </c>
      <c r="F386" s="4014" t="s">
        <v>341</v>
      </c>
    </row>
    <row r="387" spans="2:6" ht="13.5" x14ac:dyDescent="0.25">
      <c r="B387" s="4004" t="s">
        <v>2547</v>
      </c>
      <c r="C387" s="4005" t="s">
        <v>2660</v>
      </c>
      <c r="D387" s="4005" t="s">
        <v>341</v>
      </c>
      <c r="E387" s="4005" t="s">
        <v>341</v>
      </c>
      <c r="F387" s="4014" t="s">
        <v>341</v>
      </c>
    </row>
    <row r="388" spans="2:6" ht="13.5" x14ac:dyDescent="0.25">
      <c r="B388" s="4004" t="s">
        <v>2547</v>
      </c>
      <c r="C388" s="4005" t="s">
        <v>2686</v>
      </c>
      <c r="D388" s="4005" t="s">
        <v>341</v>
      </c>
      <c r="E388" s="4005" t="s">
        <v>341</v>
      </c>
      <c r="F388" s="4014" t="s">
        <v>341</v>
      </c>
    </row>
    <row r="389" spans="2:6" ht="13.5" x14ac:dyDescent="0.25">
      <c r="B389" s="4004" t="s">
        <v>2547</v>
      </c>
      <c r="C389" s="4005" t="s">
        <v>2693</v>
      </c>
      <c r="D389" s="4005" t="s">
        <v>341</v>
      </c>
      <c r="E389" s="4005" t="s">
        <v>341</v>
      </c>
      <c r="F389" s="4014" t="s">
        <v>341</v>
      </c>
    </row>
    <row r="390" spans="2:6" ht="23" x14ac:dyDescent="0.25">
      <c r="B390" s="4004" t="s">
        <v>2547</v>
      </c>
      <c r="C390" s="4005" t="s">
        <v>2665</v>
      </c>
      <c r="D390" s="4005" t="s">
        <v>341</v>
      </c>
      <c r="E390" s="4005" t="s">
        <v>341</v>
      </c>
      <c r="F390" s="4014" t="s">
        <v>341</v>
      </c>
    </row>
    <row r="391" spans="2:6" ht="13.5" x14ac:dyDescent="0.25">
      <c r="B391" s="4004" t="s">
        <v>2547</v>
      </c>
      <c r="C391" s="4005" t="s">
        <v>2654</v>
      </c>
      <c r="D391" s="4005" t="s">
        <v>341</v>
      </c>
      <c r="E391" s="4005" t="s">
        <v>341</v>
      </c>
      <c r="F391" s="4014" t="s">
        <v>341</v>
      </c>
    </row>
    <row r="392" spans="2:6" ht="13.5" x14ac:dyDescent="0.25">
      <c r="B392" s="4004" t="s">
        <v>2547</v>
      </c>
      <c r="C392" s="4005" t="s">
        <v>2678</v>
      </c>
      <c r="D392" s="4005" t="s">
        <v>341</v>
      </c>
      <c r="E392" s="4005" t="s">
        <v>341</v>
      </c>
      <c r="F392" s="4014" t="s">
        <v>341</v>
      </c>
    </row>
    <row r="393" spans="2:6" ht="13.5" x14ac:dyDescent="0.25">
      <c r="B393" s="4004" t="s">
        <v>2547</v>
      </c>
      <c r="C393" s="4005" t="s">
        <v>2692</v>
      </c>
      <c r="D393" s="4005" t="s">
        <v>341</v>
      </c>
      <c r="E393" s="4005" t="s">
        <v>341</v>
      </c>
      <c r="F393" s="4014" t="s">
        <v>341</v>
      </c>
    </row>
    <row r="394" spans="2:6" ht="13.5" x14ac:dyDescent="0.25">
      <c r="B394" s="4004" t="s">
        <v>2547</v>
      </c>
      <c r="C394" s="4005" t="s">
        <v>2691</v>
      </c>
      <c r="D394" s="4005" t="s">
        <v>341</v>
      </c>
      <c r="E394" s="4005" t="s">
        <v>341</v>
      </c>
      <c r="F394" s="4014" t="s">
        <v>341</v>
      </c>
    </row>
    <row r="395" spans="2:6" ht="13.5" x14ac:dyDescent="0.25">
      <c r="B395" s="4004" t="s">
        <v>2547</v>
      </c>
      <c r="C395" s="4005" t="s">
        <v>2694</v>
      </c>
      <c r="D395" s="4005" t="s">
        <v>341</v>
      </c>
      <c r="E395" s="4005" t="s">
        <v>341</v>
      </c>
      <c r="F395" s="4014" t="s">
        <v>341</v>
      </c>
    </row>
    <row r="396" spans="2:6" ht="13.5" x14ac:dyDescent="0.25">
      <c r="B396" s="4004" t="s">
        <v>2547</v>
      </c>
      <c r="C396" s="4005" t="s">
        <v>2695</v>
      </c>
      <c r="D396" s="4005" t="s">
        <v>341</v>
      </c>
      <c r="E396" s="4005" t="s">
        <v>341</v>
      </c>
      <c r="F396" s="4014" t="s">
        <v>341</v>
      </c>
    </row>
    <row r="397" spans="2:6" ht="13.5" x14ac:dyDescent="0.25">
      <c r="B397" s="4004" t="s">
        <v>2547</v>
      </c>
      <c r="C397" s="4005" t="s">
        <v>2696</v>
      </c>
      <c r="D397" s="4005" t="s">
        <v>341</v>
      </c>
      <c r="E397" s="4005" t="s">
        <v>341</v>
      </c>
      <c r="F397" s="4014" t="s">
        <v>341</v>
      </c>
    </row>
    <row r="398" spans="2:6" ht="13.5" x14ac:dyDescent="0.25">
      <c r="B398" s="4004" t="s">
        <v>2547</v>
      </c>
      <c r="C398" s="4005" t="s">
        <v>2697</v>
      </c>
      <c r="D398" s="4005" t="s">
        <v>341</v>
      </c>
      <c r="E398" s="4005" t="s">
        <v>341</v>
      </c>
      <c r="F398" s="4014" t="s">
        <v>341</v>
      </c>
    </row>
    <row r="399" spans="2:6" ht="23" x14ac:dyDescent="0.25">
      <c r="B399" s="4004" t="s">
        <v>2547</v>
      </c>
      <c r="C399" s="4005" t="s">
        <v>2658</v>
      </c>
      <c r="D399" s="4005" t="s">
        <v>341</v>
      </c>
      <c r="E399" s="4005" t="s">
        <v>341</v>
      </c>
      <c r="F399" s="4014" t="s">
        <v>341</v>
      </c>
    </row>
    <row r="400" spans="2:6" ht="13.5" x14ac:dyDescent="0.25">
      <c r="B400" s="4004" t="s">
        <v>2547</v>
      </c>
      <c r="C400" s="4005" t="s">
        <v>2698</v>
      </c>
      <c r="D400" s="4005" t="s">
        <v>341</v>
      </c>
      <c r="E400" s="4005" t="s">
        <v>341</v>
      </c>
      <c r="F400" s="4014" t="s">
        <v>341</v>
      </c>
    </row>
    <row r="401" spans="2:6" ht="13.5" x14ac:dyDescent="0.25">
      <c r="B401" s="4004" t="s">
        <v>2547</v>
      </c>
      <c r="C401" s="4005" t="s">
        <v>2699</v>
      </c>
      <c r="D401" s="4005" t="s">
        <v>341</v>
      </c>
      <c r="E401" s="4005" t="s">
        <v>341</v>
      </c>
      <c r="F401" s="4014" t="s">
        <v>341</v>
      </c>
    </row>
    <row r="402" spans="2:6" ht="13.5" x14ac:dyDescent="0.25">
      <c r="B402" s="4004" t="s">
        <v>2547</v>
      </c>
      <c r="C402" s="4005" t="s">
        <v>2695</v>
      </c>
      <c r="D402" s="4005" t="s">
        <v>341</v>
      </c>
      <c r="E402" s="4005" t="s">
        <v>341</v>
      </c>
      <c r="F402" s="4014" t="s">
        <v>341</v>
      </c>
    </row>
    <row r="403" spans="2:6" ht="23" x14ac:dyDescent="0.25">
      <c r="B403" s="4004" t="s">
        <v>2547</v>
      </c>
      <c r="C403" s="4005" t="s">
        <v>2668</v>
      </c>
      <c r="D403" s="4005" t="s">
        <v>341</v>
      </c>
      <c r="E403" s="4005" t="s">
        <v>341</v>
      </c>
      <c r="F403" s="4014" t="s">
        <v>341</v>
      </c>
    </row>
    <row r="404" spans="2:6" ht="23" x14ac:dyDescent="0.25">
      <c r="B404" s="4004" t="s">
        <v>2547</v>
      </c>
      <c r="C404" s="4005" t="s">
        <v>2672</v>
      </c>
      <c r="D404" s="4005" t="s">
        <v>341</v>
      </c>
      <c r="E404" s="4005" t="s">
        <v>341</v>
      </c>
      <c r="F404" s="4014" t="s">
        <v>341</v>
      </c>
    </row>
    <row r="405" spans="2:6" ht="13.5" x14ac:dyDescent="0.25">
      <c r="B405" s="4004" t="s">
        <v>2547</v>
      </c>
      <c r="C405" s="4005" t="s">
        <v>2700</v>
      </c>
      <c r="D405" s="4005" t="s">
        <v>341</v>
      </c>
      <c r="E405" s="4005" t="s">
        <v>341</v>
      </c>
      <c r="F405" s="4014" t="s">
        <v>341</v>
      </c>
    </row>
    <row r="406" spans="2:6" ht="13.5" x14ac:dyDescent="0.25">
      <c r="B406" s="4004" t="s">
        <v>2547</v>
      </c>
      <c r="C406" s="4005" t="s">
        <v>2698</v>
      </c>
      <c r="D406" s="4005" t="s">
        <v>341</v>
      </c>
      <c r="E406" s="4005" t="s">
        <v>341</v>
      </c>
      <c r="F406" s="4014" t="s">
        <v>341</v>
      </c>
    </row>
    <row r="407" spans="2:6" ht="13.5" x14ac:dyDescent="0.25">
      <c r="B407" s="4004" t="s">
        <v>2547</v>
      </c>
      <c r="C407" s="4005" t="s">
        <v>2701</v>
      </c>
      <c r="D407" s="4005" t="s">
        <v>341</v>
      </c>
      <c r="E407" s="4005" t="s">
        <v>341</v>
      </c>
      <c r="F407" s="4014" t="s">
        <v>341</v>
      </c>
    </row>
    <row r="408" spans="2:6" ht="13.5" x14ac:dyDescent="0.25">
      <c r="B408" s="4004" t="s">
        <v>2547</v>
      </c>
      <c r="C408" s="4005" t="s">
        <v>2701</v>
      </c>
      <c r="D408" s="4005" t="s">
        <v>341</v>
      </c>
      <c r="E408" s="4005" t="s">
        <v>341</v>
      </c>
      <c r="F408" s="4014" t="s">
        <v>341</v>
      </c>
    </row>
    <row r="409" spans="2:6" ht="13.5" x14ac:dyDescent="0.25">
      <c r="B409" s="4004" t="s">
        <v>2547</v>
      </c>
      <c r="C409" s="4005" t="s">
        <v>2681</v>
      </c>
      <c r="D409" s="4005" t="s">
        <v>341</v>
      </c>
      <c r="E409" s="4005" t="s">
        <v>341</v>
      </c>
      <c r="F409" s="4014" t="s">
        <v>341</v>
      </c>
    </row>
    <row r="410" spans="2:6" ht="13.5" x14ac:dyDescent="0.25">
      <c r="B410" s="4004" t="s">
        <v>2631</v>
      </c>
      <c r="C410" s="4005" t="s">
        <v>2681</v>
      </c>
      <c r="D410" s="4005" t="s">
        <v>341</v>
      </c>
      <c r="E410" s="4005" t="s">
        <v>341</v>
      </c>
      <c r="F410" s="4014" t="s">
        <v>341</v>
      </c>
    </row>
    <row r="411" spans="2:6" ht="13.5" x14ac:dyDescent="0.25">
      <c r="B411" s="4004" t="s">
        <v>2631</v>
      </c>
      <c r="C411" s="4005" t="s">
        <v>2701</v>
      </c>
      <c r="D411" s="4005" t="s">
        <v>341</v>
      </c>
      <c r="E411" s="4005" t="s">
        <v>341</v>
      </c>
      <c r="F411" s="4014" t="s">
        <v>341</v>
      </c>
    </row>
    <row r="412" spans="2:6" ht="13.5" x14ac:dyDescent="0.25">
      <c r="B412" s="4004" t="s">
        <v>2631</v>
      </c>
      <c r="C412" s="4005" t="s">
        <v>2669</v>
      </c>
      <c r="D412" s="4005" t="s">
        <v>341</v>
      </c>
      <c r="E412" s="4005" t="s">
        <v>341</v>
      </c>
      <c r="F412" s="4014" t="s">
        <v>341</v>
      </c>
    </row>
    <row r="413" spans="2:6" ht="23" x14ac:dyDescent="0.25">
      <c r="B413" s="4004" t="s">
        <v>2631</v>
      </c>
      <c r="C413" s="4005" t="s">
        <v>2658</v>
      </c>
      <c r="D413" s="4005" t="s">
        <v>341</v>
      </c>
      <c r="E413" s="4005" t="s">
        <v>341</v>
      </c>
      <c r="F413" s="4014" t="s">
        <v>341</v>
      </c>
    </row>
    <row r="414" spans="2:6" ht="13.5" x14ac:dyDescent="0.25">
      <c r="B414" s="4004" t="s">
        <v>2631</v>
      </c>
      <c r="C414" s="4005" t="s">
        <v>2673</v>
      </c>
      <c r="D414" s="4005" t="s">
        <v>341</v>
      </c>
      <c r="E414" s="4005" t="s">
        <v>341</v>
      </c>
      <c r="F414" s="4014" t="s">
        <v>341</v>
      </c>
    </row>
    <row r="415" spans="2:6" ht="13.5" x14ac:dyDescent="0.25">
      <c r="B415" s="4004" t="s">
        <v>2631</v>
      </c>
      <c r="C415" s="4005" t="s">
        <v>2698</v>
      </c>
      <c r="D415" s="4005" t="s">
        <v>341</v>
      </c>
      <c r="E415" s="4005" t="s">
        <v>341</v>
      </c>
      <c r="F415" s="4014" t="s">
        <v>341</v>
      </c>
    </row>
    <row r="416" spans="2:6" ht="23" x14ac:dyDescent="0.25">
      <c r="B416" s="4004" t="s">
        <v>2631</v>
      </c>
      <c r="C416" s="4005" t="s">
        <v>2702</v>
      </c>
      <c r="D416" s="4005" t="s">
        <v>341</v>
      </c>
      <c r="E416" s="4005" t="s">
        <v>341</v>
      </c>
      <c r="F416" s="4014" t="s">
        <v>341</v>
      </c>
    </row>
    <row r="417" spans="2:6" ht="23" x14ac:dyDescent="0.25">
      <c r="B417" s="4004" t="s">
        <v>2631</v>
      </c>
      <c r="C417" s="4005" t="s">
        <v>2612</v>
      </c>
      <c r="D417" s="4005" t="s">
        <v>341</v>
      </c>
      <c r="E417" s="4005" t="s">
        <v>341</v>
      </c>
      <c r="F417" s="4014" t="s">
        <v>341</v>
      </c>
    </row>
    <row r="418" spans="2:6" ht="13.5" x14ac:dyDescent="0.25">
      <c r="B418" s="4004" t="s">
        <v>2631</v>
      </c>
      <c r="C418" s="4005" t="s">
        <v>2693</v>
      </c>
      <c r="D418" s="4005" t="s">
        <v>341</v>
      </c>
      <c r="E418" s="4005" t="s">
        <v>341</v>
      </c>
      <c r="F418" s="4014" t="s">
        <v>341</v>
      </c>
    </row>
    <row r="419" spans="2:6" ht="13.5" x14ac:dyDescent="0.25">
      <c r="B419" s="4004" t="s">
        <v>2631</v>
      </c>
      <c r="C419" s="4005" t="s">
        <v>2685</v>
      </c>
      <c r="D419" s="4005" t="s">
        <v>341</v>
      </c>
      <c r="E419" s="4005" t="s">
        <v>341</v>
      </c>
      <c r="F419" s="4014" t="s">
        <v>341</v>
      </c>
    </row>
    <row r="420" spans="2:6" ht="13.5" x14ac:dyDescent="0.25">
      <c r="B420" s="4004" t="s">
        <v>2631</v>
      </c>
      <c r="C420" s="4005" t="s">
        <v>2684</v>
      </c>
      <c r="D420" s="4005" t="s">
        <v>341</v>
      </c>
      <c r="E420" s="4005" t="s">
        <v>341</v>
      </c>
      <c r="F420" s="4014" t="s">
        <v>341</v>
      </c>
    </row>
    <row r="421" spans="2:6" ht="23" x14ac:dyDescent="0.25">
      <c r="B421" s="4004" t="s">
        <v>2631</v>
      </c>
      <c r="C421" s="4005" t="s">
        <v>2665</v>
      </c>
      <c r="D421" s="4005" t="s">
        <v>341</v>
      </c>
      <c r="E421" s="4005" t="s">
        <v>341</v>
      </c>
      <c r="F421" s="4014" t="s">
        <v>341</v>
      </c>
    </row>
    <row r="422" spans="2:6" ht="13.5" x14ac:dyDescent="0.25">
      <c r="B422" s="4004" t="s">
        <v>2631</v>
      </c>
      <c r="C422" s="4005" t="s">
        <v>2670</v>
      </c>
      <c r="D422" s="4005" t="s">
        <v>341</v>
      </c>
      <c r="E422" s="4005" t="s">
        <v>341</v>
      </c>
      <c r="F422" s="4014" t="s">
        <v>341</v>
      </c>
    </row>
    <row r="423" spans="2:6" ht="13.5" x14ac:dyDescent="0.25">
      <c r="B423" s="4004" t="s">
        <v>2631</v>
      </c>
      <c r="C423" s="4005" t="s">
        <v>2676</v>
      </c>
      <c r="D423" s="4005" t="s">
        <v>341</v>
      </c>
      <c r="E423" s="4005" t="s">
        <v>341</v>
      </c>
      <c r="F423" s="4014" t="s">
        <v>341</v>
      </c>
    </row>
    <row r="424" spans="2:6" ht="13.5" x14ac:dyDescent="0.25">
      <c r="B424" s="4004" t="s">
        <v>2631</v>
      </c>
      <c r="C424" s="4005" t="s">
        <v>2664</v>
      </c>
      <c r="D424" s="4005" t="s">
        <v>341</v>
      </c>
      <c r="E424" s="4005" t="s">
        <v>341</v>
      </c>
      <c r="F424" s="4014" t="s">
        <v>341</v>
      </c>
    </row>
    <row r="425" spans="2:6" ht="13.5" x14ac:dyDescent="0.25">
      <c r="B425" s="4004" t="s">
        <v>2631</v>
      </c>
      <c r="C425" s="4005" t="s">
        <v>2694</v>
      </c>
      <c r="D425" s="4005" t="s">
        <v>341</v>
      </c>
      <c r="E425" s="4005" t="s">
        <v>341</v>
      </c>
      <c r="F425" s="4014" t="s">
        <v>341</v>
      </c>
    </row>
    <row r="426" spans="2:6" ht="13.5" x14ac:dyDescent="0.25">
      <c r="B426" s="4004" t="s">
        <v>2631</v>
      </c>
      <c r="C426" s="4005" t="s">
        <v>2663</v>
      </c>
      <c r="D426" s="4005" t="s">
        <v>341</v>
      </c>
      <c r="E426" s="4005" t="s">
        <v>341</v>
      </c>
      <c r="F426" s="4014" t="s">
        <v>341</v>
      </c>
    </row>
    <row r="427" spans="2:6" ht="23" x14ac:dyDescent="0.25">
      <c r="B427" s="4004" t="s">
        <v>2631</v>
      </c>
      <c r="C427" s="4005" t="s">
        <v>2703</v>
      </c>
      <c r="D427" s="4005" t="s">
        <v>341</v>
      </c>
      <c r="E427" s="4005" t="s">
        <v>341</v>
      </c>
      <c r="F427" s="4014" t="s">
        <v>341</v>
      </c>
    </row>
    <row r="428" spans="2:6" ht="23" x14ac:dyDescent="0.25">
      <c r="B428" s="4004" t="s">
        <v>2631</v>
      </c>
      <c r="C428" s="4005" t="s">
        <v>2704</v>
      </c>
      <c r="D428" s="4005" t="s">
        <v>341</v>
      </c>
      <c r="E428" s="4005" t="s">
        <v>341</v>
      </c>
      <c r="F428" s="4014" t="s">
        <v>341</v>
      </c>
    </row>
    <row r="429" spans="2:6" ht="13.5" x14ac:dyDescent="0.25">
      <c r="B429" s="4004" t="s">
        <v>2631</v>
      </c>
      <c r="C429" s="4005" t="s">
        <v>2687</v>
      </c>
      <c r="D429" s="4005" t="s">
        <v>341</v>
      </c>
      <c r="E429" s="4005" t="s">
        <v>341</v>
      </c>
      <c r="F429" s="4014" t="s">
        <v>341</v>
      </c>
    </row>
    <row r="430" spans="2:6" ht="23" x14ac:dyDescent="0.25">
      <c r="B430" s="4004" t="s">
        <v>2631</v>
      </c>
      <c r="C430" s="4005" t="s">
        <v>2680</v>
      </c>
      <c r="D430" s="4005" t="s">
        <v>341</v>
      </c>
      <c r="E430" s="4005" t="s">
        <v>341</v>
      </c>
      <c r="F430" s="4014" t="s">
        <v>341</v>
      </c>
    </row>
    <row r="431" spans="2:6" ht="13.5" x14ac:dyDescent="0.25">
      <c r="B431" s="4004" t="s">
        <v>2631</v>
      </c>
      <c r="C431" s="4005" t="s">
        <v>2661</v>
      </c>
      <c r="D431" s="4005" t="s">
        <v>341</v>
      </c>
      <c r="E431" s="4005" t="s">
        <v>341</v>
      </c>
      <c r="F431" s="4014" t="s">
        <v>341</v>
      </c>
    </row>
    <row r="432" spans="2:6" ht="13.5" x14ac:dyDescent="0.25">
      <c r="B432" s="4004" t="s">
        <v>2631</v>
      </c>
      <c r="C432" s="4005" t="s">
        <v>2688</v>
      </c>
      <c r="D432" s="4005" t="s">
        <v>341</v>
      </c>
      <c r="E432" s="4005" t="s">
        <v>341</v>
      </c>
      <c r="F432" s="4014" t="s">
        <v>341</v>
      </c>
    </row>
    <row r="433" spans="2:6" ht="13.5" x14ac:dyDescent="0.25">
      <c r="B433" s="4004" t="s">
        <v>2631</v>
      </c>
      <c r="C433" s="4005" t="s">
        <v>2677</v>
      </c>
      <c r="D433" s="4005" t="s">
        <v>341</v>
      </c>
      <c r="E433" s="4005" t="s">
        <v>341</v>
      </c>
      <c r="F433" s="4014" t="s">
        <v>341</v>
      </c>
    </row>
    <row r="434" spans="2:6" ht="13.5" x14ac:dyDescent="0.25">
      <c r="B434" s="4004" t="s">
        <v>2631</v>
      </c>
      <c r="C434" s="4005" t="s">
        <v>2700</v>
      </c>
      <c r="D434" s="4005" t="s">
        <v>341</v>
      </c>
      <c r="E434" s="4005" t="s">
        <v>341</v>
      </c>
      <c r="F434" s="4014" t="s">
        <v>341</v>
      </c>
    </row>
    <row r="435" spans="2:6" ht="13.5" x14ac:dyDescent="0.25">
      <c r="B435" s="4004" t="s">
        <v>2631</v>
      </c>
      <c r="C435" s="4005" t="s">
        <v>2660</v>
      </c>
      <c r="D435" s="4005" t="s">
        <v>341</v>
      </c>
      <c r="E435" s="4005" t="s">
        <v>341</v>
      </c>
      <c r="F435" s="4014" t="s">
        <v>341</v>
      </c>
    </row>
    <row r="436" spans="2:6" ht="13.5" x14ac:dyDescent="0.25">
      <c r="B436" s="4004" t="s">
        <v>2631</v>
      </c>
      <c r="C436" s="4005" t="s">
        <v>1943</v>
      </c>
      <c r="D436" s="4005" t="s">
        <v>341</v>
      </c>
      <c r="E436" s="4005" t="s">
        <v>341</v>
      </c>
      <c r="F436" s="4014" t="s">
        <v>341</v>
      </c>
    </row>
    <row r="437" spans="2:6" ht="13.5" x14ac:dyDescent="0.25">
      <c r="B437" s="4004" t="s">
        <v>2631</v>
      </c>
      <c r="C437" s="4005" t="s">
        <v>2682</v>
      </c>
      <c r="D437" s="4005" t="s">
        <v>341</v>
      </c>
      <c r="E437" s="4005" t="s">
        <v>341</v>
      </c>
      <c r="F437" s="4014" t="s">
        <v>341</v>
      </c>
    </row>
    <row r="438" spans="2:6" ht="13.5" x14ac:dyDescent="0.25">
      <c r="B438" s="4004" t="s">
        <v>2631</v>
      </c>
      <c r="C438" s="4005" t="s">
        <v>2678</v>
      </c>
      <c r="D438" s="4005" t="s">
        <v>341</v>
      </c>
      <c r="E438" s="4005" t="s">
        <v>341</v>
      </c>
      <c r="F438" s="4014" t="s">
        <v>341</v>
      </c>
    </row>
    <row r="439" spans="2:6" ht="13.5" x14ac:dyDescent="0.25">
      <c r="B439" s="4004" t="s">
        <v>2631</v>
      </c>
      <c r="C439" s="4005" t="s">
        <v>1943</v>
      </c>
      <c r="D439" s="4005" t="s">
        <v>341</v>
      </c>
      <c r="E439" s="4005" t="s">
        <v>341</v>
      </c>
      <c r="F439" s="4014" t="s">
        <v>341</v>
      </c>
    </row>
    <row r="440" spans="2:6" ht="23" x14ac:dyDescent="0.25">
      <c r="B440" s="4004" t="s">
        <v>2631</v>
      </c>
      <c r="C440" s="4005" t="s">
        <v>2662</v>
      </c>
      <c r="D440" s="4005" t="s">
        <v>341</v>
      </c>
      <c r="E440" s="4005" t="s">
        <v>341</v>
      </c>
      <c r="F440" s="4014" t="s">
        <v>341</v>
      </c>
    </row>
    <row r="441" spans="2:6" ht="13.5" x14ac:dyDescent="0.25">
      <c r="B441" s="4004" t="s">
        <v>2631</v>
      </c>
      <c r="C441" s="4005" t="s">
        <v>2653</v>
      </c>
      <c r="D441" s="4005" t="s">
        <v>341</v>
      </c>
      <c r="E441" s="4005" t="s">
        <v>341</v>
      </c>
      <c r="F441" s="4014" t="s">
        <v>341</v>
      </c>
    </row>
    <row r="442" spans="2:6" ht="13.5" x14ac:dyDescent="0.25">
      <c r="B442" s="4004" t="s">
        <v>2631</v>
      </c>
      <c r="C442" s="4005" t="s">
        <v>2655</v>
      </c>
      <c r="D442" s="4005" t="s">
        <v>341</v>
      </c>
      <c r="E442" s="4005" t="s">
        <v>341</v>
      </c>
      <c r="F442" s="4014" t="s">
        <v>341</v>
      </c>
    </row>
    <row r="443" spans="2:6" ht="13.5" x14ac:dyDescent="0.25">
      <c r="B443" s="4004" t="s">
        <v>2631</v>
      </c>
      <c r="C443" s="4005" t="s">
        <v>2689</v>
      </c>
      <c r="D443" s="4005" t="s">
        <v>341</v>
      </c>
      <c r="E443" s="4005" t="s">
        <v>341</v>
      </c>
      <c r="F443" s="4014" t="s">
        <v>341</v>
      </c>
    </row>
    <row r="444" spans="2:6" ht="13.5" x14ac:dyDescent="0.25">
      <c r="B444" s="4004" t="s">
        <v>2631</v>
      </c>
      <c r="C444" s="4005" t="s">
        <v>2671</v>
      </c>
      <c r="D444" s="4005" t="s">
        <v>341</v>
      </c>
      <c r="E444" s="4005" t="s">
        <v>341</v>
      </c>
      <c r="F444" s="4014" t="s">
        <v>341</v>
      </c>
    </row>
    <row r="445" spans="2:6" ht="13.5" x14ac:dyDescent="0.25">
      <c r="B445" s="4004" t="s">
        <v>2631</v>
      </c>
      <c r="C445" s="4005" t="s">
        <v>2695</v>
      </c>
      <c r="D445" s="4005" t="s">
        <v>341</v>
      </c>
      <c r="E445" s="4005" t="s">
        <v>341</v>
      </c>
      <c r="F445" s="4014" t="s">
        <v>341</v>
      </c>
    </row>
    <row r="446" spans="2:6" ht="13.5" x14ac:dyDescent="0.25">
      <c r="B446" s="4004" t="s">
        <v>2631</v>
      </c>
      <c r="C446" s="4005" t="s">
        <v>2674</v>
      </c>
      <c r="D446" s="4005" t="s">
        <v>341</v>
      </c>
      <c r="E446" s="4005" t="s">
        <v>341</v>
      </c>
      <c r="F446" s="4014" t="s">
        <v>341</v>
      </c>
    </row>
    <row r="447" spans="2:6" ht="23" x14ac:dyDescent="0.25">
      <c r="B447" s="4004" t="s">
        <v>2631</v>
      </c>
      <c r="C447" s="4005" t="s">
        <v>2672</v>
      </c>
      <c r="D447" s="4005" t="s">
        <v>341</v>
      </c>
      <c r="E447" s="4005" t="s">
        <v>341</v>
      </c>
      <c r="F447" s="4014" t="s">
        <v>341</v>
      </c>
    </row>
    <row r="448" spans="2:6" ht="13.5" x14ac:dyDescent="0.25">
      <c r="B448" s="4004" t="s">
        <v>2631</v>
      </c>
      <c r="C448" s="4005" t="s">
        <v>2691</v>
      </c>
      <c r="D448" s="4005" t="s">
        <v>341</v>
      </c>
      <c r="E448" s="4005" t="s">
        <v>341</v>
      </c>
      <c r="F448" s="4014" t="s">
        <v>341</v>
      </c>
    </row>
    <row r="449" spans="2:6" ht="13.5" x14ac:dyDescent="0.25">
      <c r="B449" s="4004" t="s">
        <v>2631</v>
      </c>
      <c r="C449" s="4005" t="s">
        <v>2683</v>
      </c>
      <c r="D449" s="4005" t="s">
        <v>341</v>
      </c>
      <c r="E449" s="4005" t="s">
        <v>341</v>
      </c>
      <c r="F449" s="4014" t="s">
        <v>341</v>
      </c>
    </row>
    <row r="450" spans="2:6" ht="13.5" x14ac:dyDescent="0.25">
      <c r="B450" s="4004" t="s">
        <v>2631</v>
      </c>
      <c r="C450" s="4005" t="s">
        <v>2686</v>
      </c>
      <c r="D450" s="4005" t="s">
        <v>341</v>
      </c>
      <c r="E450" s="4005" t="s">
        <v>341</v>
      </c>
      <c r="F450" s="4014" t="s">
        <v>341</v>
      </c>
    </row>
    <row r="451" spans="2:6" ht="23" x14ac:dyDescent="0.25">
      <c r="B451" s="4004" t="s">
        <v>2631</v>
      </c>
      <c r="C451" s="4005" t="s">
        <v>2705</v>
      </c>
      <c r="D451" s="4005" t="s">
        <v>341</v>
      </c>
      <c r="E451" s="4005" t="s">
        <v>341</v>
      </c>
      <c r="F451" s="4014" t="s">
        <v>341</v>
      </c>
    </row>
    <row r="452" spans="2:6" ht="13.5" x14ac:dyDescent="0.25">
      <c r="B452" s="4004" t="s">
        <v>2631</v>
      </c>
      <c r="C452" s="4005" t="s">
        <v>2675</v>
      </c>
      <c r="D452" s="4005" t="s">
        <v>341</v>
      </c>
      <c r="E452" s="4005" t="s">
        <v>341</v>
      </c>
      <c r="F452" s="4014" t="s">
        <v>341</v>
      </c>
    </row>
    <row r="453" spans="2:6" ht="13.5" x14ac:dyDescent="0.25">
      <c r="B453" s="4004" t="s">
        <v>2631</v>
      </c>
      <c r="C453" s="4005" t="s">
        <v>2679</v>
      </c>
      <c r="D453" s="4005" t="s">
        <v>341</v>
      </c>
      <c r="E453" s="4005" t="s">
        <v>341</v>
      </c>
      <c r="F453" s="4014" t="s">
        <v>341</v>
      </c>
    </row>
    <row r="454" spans="2:6" ht="13.5" x14ac:dyDescent="0.25">
      <c r="B454" s="4004" t="s">
        <v>2631</v>
      </c>
      <c r="C454" s="4005" t="s">
        <v>1943</v>
      </c>
      <c r="D454" s="4005" t="s">
        <v>341</v>
      </c>
      <c r="E454" s="4005" t="s">
        <v>341</v>
      </c>
      <c r="F454" s="4014" t="s">
        <v>341</v>
      </c>
    </row>
    <row r="455" spans="2:6" ht="13.5" x14ac:dyDescent="0.25">
      <c r="B455" s="4004" t="s">
        <v>2631</v>
      </c>
      <c r="C455" s="4005" t="s">
        <v>2656</v>
      </c>
      <c r="D455" s="4005" t="s">
        <v>341</v>
      </c>
      <c r="E455" s="4005" t="s">
        <v>341</v>
      </c>
      <c r="F455" s="4014" t="s">
        <v>341</v>
      </c>
    </row>
    <row r="456" spans="2:6" ht="13.5" x14ac:dyDescent="0.25">
      <c r="B456" s="4004" t="s">
        <v>2631</v>
      </c>
      <c r="C456" s="4005" t="s">
        <v>2657</v>
      </c>
      <c r="D456" s="4005" t="s">
        <v>341</v>
      </c>
      <c r="E456" s="4005" t="s">
        <v>341</v>
      </c>
      <c r="F456" s="4014" t="s">
        <v>341</v>
      </c>
    </row>
    <row r="457" spans="2:6" ht="13.5" x14ac:dyDescent="0.25">
      <c r="B457" s="4004" t="s">
        <v>2631</v>
      </c>
      <c r="C457" s="4005" t="s">
        <v>2699</v>
      </c>
      <c r="D457" s="4005" t="s">
        <v>341</v>
      </c>
      <c r="E457" s="4005" t="s">
        <v>341</v>
      </c>
      <c r="F457" s="4014" t="s">
        <v>341</v>
      </c>
    </row>
    <row r="458" spans="2:6" ht="13.5" x14ac:dyDescent="0.25">
      <c r="B458" s="4004" t="s">
        <v>2631</v>
      </c>
      <c r="C458" s="4005" t="s">
        <v>2692</v>
      </c>
      <c r="D458" s="4005" t="s">
        <v>341</v>
      </c>
      <c r="E458" s="4005" t="s">
        <v>341</v>
      </c>
      <c r="F458" s="4014" t="s">
        <v>341</v>
      </c>
    </row>
    <row r="459" spans="2:6" ht="13.5" x14ac:dyDescent="0.25">
      <c r="B459" s="4004" t="s">
        <v>2631</v>
      </c>
      <c r="C459" s="4005" t="s">
        <v>2706</v>
      </c>
      <c r="D459" s="4005" t="s">
        <v>341</v>
      </c>
      <c r="E459" s="4005" t="s">
        <v>341</v>
      </c>
      <c r="F459" s="4014" t="s">
        <v>341</v>
      </c>
    </row>
    <row r="460" spans="2:6" ht="13.5" x14ac:dyDescent="0.25">
      <c r="B460" s="4004" t="s">
        <v>2631</v>
      </c>
      <c r="C460" s="4005" t="s">
        <v>2690</v>
      </c>
      <c r="D460" s="4005" t="s">
        <v>341</v>
      </c>
      <c r="E460" s="4005" t="s">
        <v>341</v>
      </c>
      <c r="F460" s="4014" t="s">
        <v>341</v>
      </c>
    </row>
    <row r="461" spans="2:6" ht="13.5" x14ac:dyDescent="0.25">
      <c r="B461" s="4004" t="s">
        <v>2631</v>
      </c>
      <c r="C461" s="4005" t="s">
        <v>2654</v>
      </c>
      <c r="D461" s="4005" t="s">
        <v>341</v>
      </c>
      <c r="E461" s="4005" t="s">
        <v>341</v>
      </c>
      <c r="F461" s="4014" t="s">
        <v>341</v>
      </c>
    </row>
    <row r="462" spans="2:6" ht="13.5" x14ac:dyDescent="0.25">
      <c r="B462" s="4004" t="s">
        <v>2631</v>
      </c>
      <c r="C462" s="4005" t="s">
        <v>2697</v>
      </c>
      <c r="D462" s="4005" t="s">
        <v>341</v>
      </c>
      <c r="E462" s="4005" t="s">
        <v>341</v>
      </c>
      <c r="F462" s="4014" t="s">
        <v>341</v>
      </c>
    </row>
    <row r="463" spans="2:6" ht="13.5" x14ac:dyDescent="0.25">
      <c r="B463" s="4004" t="s">
        <v>2631</v>
      </c>
      <c r="C463" s="4005" t="s">
        <v>2659</v>
      </c>
      <c r="D463" s="4005" t="s">
        <v>341</v>
      </c>
      <c r="E463" s="4005" t="s">
        <v>341</v>
      </c>
      <c r="F463" s="4014" t="s">
        <v>341</v>
      </c>
    </row>
    <row r="464" spans="2:6" ht="23" x14ac:dyDescent="0.25">
      <c r="B464" s="4004" t="s">
        <v>2631</v>
      </c>
      <c r="C464" s="4005" t="s">
        <v>2668</v>
      </c>
      <c r="D464" s="4005" t="s">
        <v>341</v>
      </c>
      <c r="E464" s="4005" t="s">
        <v>341</v>
      </c>
      <c r="F464" s="4014" t="s">
        <v>341</v>
      </c>
    </row>
    <row r="465" spans="2:6" ht="13.5" x14ac:dyDescent="0.25">
      <c r="B465" s="4004" t="s">
        <v>2631</v>
      </c>
      <c r="C465" s="4005" t="s">
        <v>2667</v>
      </c>
      <c r="D465" s="4005" t="s">
        <v>341</v>
      </c>
      <c r="E465" s="4005" t="s">
        <v>341</v>
      </c>
      <c r="F465" s="4014" t="s">
        <v>341</v>
      </c>
    </row>
    <row r="466" spans="2:6" ht="13.5" x14ac:dyDescent="0.25">
      <c r="B466" s="4004" t="s">
        <v>2631</v>
      </c>
      <c r="C466" s="4005" t="s">
        <v>2666</v>
      </c>
      <c r="D466" s="4005" t="s">
        <v>341</v>
      </c>
      <c r="E466" s="4005" t="s">
        <v>341</v>
      </c>
      <c r="F466" s="4014" t="s">
        <v>341</v>
      </c>
    </row>
    <row r="467" spans="2:6" ht="13.5" x14ac:dyDescent="0.25">
      <c r="B467" s="4004" t="s">
        <v>2639</v>
      </c>
      <c r="C467" s="4005" t="s">
        <v>2667</v>
      </c>
      <c r="D467" s="4005" t="s">
        <v>341</v>
      </c>
      <c r="E467" s="4005" t="s">
        <v>341</v>
      </c>
      <c r="F467" s="4014" t="s">
        <v>341</v>
      </c>
    </row>
    <row r="468" spans="2:6" ht="13.5" x14ac:dyDescent="0.25">
      <c r="B468" s="4004" t="s">
        <v>2639</v>
      </c>
      <c r="C468" s="4005" t="s">
        <v>2670</v>
      </c>
      <c r="D468" s="4005" t="s">
        <v>341</v>
      </c>
      <c r="E468" s="4005" t="s">
        <v>341</v>
      </c>
      <c r="F468" s="4014" t="s">
        <v>341</v>
      </c>
    </row>
    <row r="469" spans="2:6" ht="23" x14ac:dyDescent="0.25">
      <c r="B469" s="4004" t="s">
        <v>2639</v>
      </c>
      <c r="C469" s="4005" t="s">
        <v>2672</v>
      </c>
      <c r="D469" s="4005" t="s">
        <v>341</v>
      </c>
      <c r="E469" s="4005" t="s">
        <v>341</v>
      </c>
      <c r="F469" s="4014" t="s">
        <v>341</v>
      </c>
    </row>
    <row r="470" spans="2:6" ht="23" x14ac:dyDescent="0.25">
      <c r="B470" s="4004" t="s">
        <v>2639</v>
      </c>
      <c r="C470" s="4005" t="s">
        <v>2612</v>
      </c>
      <c r="D470" s="4005" t="s">
        <v>341</v>
      </c>
      <c r="E470" s="4005" t="s">
        <v>341</v>
      </c>
      <c r="F470" s="4014" t="s">
        <v>341</v>
      </c>
    </row>
    <row r="471" spans="2:6" ht="13.5" x14ac:dyDescent="0.25">
      <c r="B471" s="4004" t="s">
        <v>2639</v>
      </c>
      <c r="C471" s="4005" t="s">
        <v>2678</v>
      </c>
      <c r="D471" s="4005" t="s">
        <v>341</v>
      </c>
      <c r="E471" s="4005" t="s">
        <v>341</v>
      </c>
      <c r="F471" s="4014" t="s">
        <v>341</v>
      </c>
    </row>
    <row r="472" spans="2:6" ht="13.5" x14ac:dyDescent="0.25">
      <c r="B472" s="4004" t="s">
        <v>2639</v>
      </c>
      <c r="C472" s="4005" t="s">
        <v>2675</v>
      </c>
      <c r="D472" s="4005" t="s">
        <v>341</v>
      </c>
      <c r="E472" s="4005" t="s">
        <v>341</v>
      </c>
      <c r="F472" s="4014" t="s">
        <v>341</v>
      </c>
    </row>
    <row r="473" spans="2:6" ht="13.5" x14ac:dyDescent="0.25">
      <c r="B473" s="4004" t="s">
        <v>2639</v>
      </c>
      <c r="C473" s="4005" t="s">
        <v>2669</v>
      </c>
      <c r="D473" s="4005" t="s">
        <v>341</v>
      </c>
      <c r="E473" s="4005" t="s">
        <v>341</v>
      </c>
      <c r="F473" s="4014" t="s">
        <v>341</v>
      </c>
    </row>
    <row r="474" spans="2:6" ht="13.5" x14ac:dyDescent="0.25">
      <c r="B474" s="4004" t="s">
        <v>2639</v>
      </c>
      <c r="C474" s="4005" t="s">
        <v>2697</v>
      </c>
      <c r="D474" s="4005" t="s">
        <v>341</v>
      </c>
      <c r="E474" s="4005" t="s">
        <v>341</v>
      </c>
      <c r="F474" s="4014" t="s">
        <v>341</v>
      </c>
    </row>
    <row r="475" spans="2:6" ht="13.5" x14ac:dyDescent="0.25">
      <c r="B475" s="4004" t="s">
        <v>2639</v>
      </c>
      <c r="C475" s="4005" t="s">
        <v>2686</v>
      </c>
      <c r="D475" s="4005" t="s">
        <v>341</v>
      </c>
      <c r="E475" s="4005" t="s">
        <v>341</v>
      </c>
      <c r="F475" s="4014" t="s">
        <v>341</v>
      </c>
    </row>
    <row r="476" spans="2:6" ht="13.5" x14ac:dyDescent="0.25">
      <c r="B476" s="4004" t="s">
        <v>2639</v>
      </c>
      <c r="C476" s="4005" t="s">
        <v>2688</v>
      </c>
      <c r="D476" s="4005" t="s">
        <v>341</v>
      </c>
      <c r="E476" s="4005" t="s">
        <v>341</v>
      </c>
      <c r="F476" s="4014" t="s">
        <v>341</v>
      </c>
    </row>
    <row r="477" spans="2:6" ht="13.5" x14ac:dyDescent="0.25">
      <c r="B477" s="4004" t="s">
        <v>2639</v>
      </c>
      <c r="C477" s="4005" t="s">
        <v>2674</v>
      </c>
      <c r="D477" s="4005" t="s">
        <v>341</v>
      </c>
      <c r="E477" s="4005" t="s">
        <v>341</v>
      </c>
      <c r="F477" s="4014" t="s">
        <v>341</v>
      </c>
    </row>
    <row r="478" spans="2:6" ht="13.5" x14ac:dyDescent="0.25">
      <c r="B478" s="4004" t="s">
        <v>2639</v>
      </c>
      <c r="C478" s="4005" t="s">
        <v>2677</v>
      </c>
      <c r="D478" s="4005" t="s">
        <v>341</v>
      </c>
      <c r="E478" s="4005" t="s">
        <v>341</v>
      </c>
      <c r="F478" s="4014" t="s">
        <v>341</v>
      </c>
    </row>
    <row r="479" spans="2:6" ht="13.5" x14ac:dyDescent="0.25">
      <c r="B479" s="4004" t="s">
        <v>2639</v>
      </c>
      <c r="C479" s="4005" t="s">
        <v>2671</v>
      </c>
      <c r="D479" s="4005" t="s">
        <v>341</v>
      </c>
      <c r="E479" s="4005" t="s">
        <v>341</v>
      </c>
      <c r="F479" s="4014" t="s">
        <v>341</v>
      </c>
    </row>
    <row r="480" spans="2:6" ht="13.5" x14ac:dyDescent="0.25">
      <c r="B480" s="4004" t="s">
        <v>2639</v>
      </c>
      <c r="C480" s="4005" t="s">
        <v>2663</v>
      </c>
      <c r="D480" s="4005" t="s">
        <v>341</v>
      </c>
      <c r="E480" s="4005" t="s">
        <v>341</v>
      </c>
      <c r="F480" s="4014" t="s">
        <v>341</v>
      </c>
    </row>
    <row r="481" spans="2:6" ht="13.5" x14ac:dyDescent="0.25">
      <c r="B481" s="4004" t="s">
        <v>2639</v>
      </c>
      <c r="C481" s="4005" t="s">
        <v>2699</v>
      </c>
      <c r="D481" s="4005" t="s">
        <v>341</v>
      </c>
      <c r="E481" s="4005" t="s">
        <v>341</v>
      </c>
      <c r="F481" s="4014" t="s">
        <v>341</v>
      </c>
    </row>
    <row r="482" spans="2:6" ht="13.5" x14ac:dyDescent="0.25">
      <c r="B482" s="4004" t="s">
        <v>2639</v>
      </c>
      <c r="C482" s="4005" t="s">
        <v>2701</v>
      </c>
      <c r="D482" s="4005" t="s">
        <v>341</v>
      </c>
      <c r="E482" s="4005" t="s">
        <v>341</v>
      </c>
      <c r="F482" s="4014" t="s">
        <v>341</v>
      </c>
    </row>
    <row r="483" spans="2:6" ht="23" x14ac:dyDescent="0.25">
      <c r="B483" s="4004" t="s">
        <v>2639</v>
      </c>
      <c r="C483" s="4005" t="s">
        <v>2707</v>
      </c>
      <c r="D483" s="4005" t="s">
        <v>341</v>
      </c>
      <c r="E483" s="4005" t="s">
        <v>341</v>
      </c>
      <c r="F483" s="4014" t="s">
        <v>341</v>
      </c>
    </row>
    <row r="484" spans="2:6" ht="13.5" x14ac:dyDescent="0.25">
      <c r="B484" s="4004" t="s">
        <v>2639</v>
      </c>
      <c r="C484" s="4005" t="s">
        <v>2685</v>
      </c>
      <c r="D484" s="4005" t="s">
        <v>341</v>
      </c>
      <c r="E484" s="4005" t="s">
        <v>341</v>
      </c>
      <c r="F484" s="4014" t="s">
        <v>341</v>
      </c>
    </row>
    <row r="485" spans="2:6" ht="13.5" x14ac:dyDescent="0.25">
      <c r="B485" s="4004" t="s">
        <v>2639</v>
      </c>
      <c r="C485" s="4005" t="s">
        <v>2682</v>
      </c>
      <c r="D485" s="4005" t="s">
        <v>341</v>
      </c>
      <c r="E485" s="4005" t="s">
        <v>341</v>
      </c>
      <c r="F485" s="4014" t="s">
        <v>341</v>
      </c>
    </row>
    <row r="486" spans="2:6" ht="13.5" x14ac:dyDescent="0.25">
      <c r="B486" s="4004" t="s">
        <v>2639</v>
      </c>
      <c r="C486" s="4005" t="s">
        <v>2679</v>
      </c>
      <c r="D486" s="4005" t="s">
        <v>341</v>
      </c>
      <c r="E486" s="4005" t="s">
        <v>341</v>
      </c>
      <c r="F486" s="4014" t="s">
        <v>341</v>
      </c>
    </row>
    <row r="487" spans="2:6" ht="23" x14ac:dyDescent="0.25">
      <c r="B487" s="4004" t="s">
        <v>2639</v>
      </c>
      <c r="C487" s="4005" t="s">
        <v>2665</v>
      </c>
      <c r="D487" s="4005" t="s">
        <v>341</v>
      </c>
      <c r="E487" s="4005" t="s">
        <v>341</v>
      </c>
      <c r="F487" s="4014" t="s">
        <v>341</v>
      </c>
    </row>
    <row r="488" spans="2:6" ht="13.5" x14ac:dyDescent="0.25">
      <c r="B488" s="4004" t="s">
        <v>2639</v>
      </c>
      <c r="C488" s="4005" t="s">
        <v>2689</v>
      </c>
      <c r="D488" s="4005" t="s">
        <v>341</v>
      </c>
      <c r="E488" s="4005" t="s">
        <v>341</v>
      </c>
      <c r="F488" s="4014" t="s">
        <v>341</v>
      </c>
    </row>
    <row r="489" spans="2:6" ht="13.5" x14ac:dyDescent="0.25">
      <c r="B489" s="4004" t="s">
        <v>2639</v>
      </c>
      <c r="C489" s="4005" t="s">
        <v>2654</v>
      </c>
      <c r="D489" s="4005" t="s">
        <v>341</v>
      </c>
      <c r="E489" s="4005" t="s">
        <v>341</v>
      </c>
      <c r="F489" s="4014" t="s">
        <v>341</v>
      </c>
    </row>
    <row r="490" spans="2:6" ht="13.5" x14ac:dyDescent="0.25">
      <c r="B490" s="4004" t="s">
        <v>2639</v>
      </c>
      <c r="C490" s="4005" t="s">
        <v>2681</v>
      </c>
      <c r="D490" s="4005" t="s">
        <v>341</v>
      </c>
      <c r="E490" s="4005" t="s">
        <v>341</v>
      </c>
      <c r="F490" s="4014" t="s">
        <v>341</v>
      </c>
    </row>
    <row r="491" spans="2:6" ht="23" x14ac:dyDescent="0.25">
      <c r="B491" s="4004" t="s">
        <v>2639</v>
      </c>
      <c r="C491" s="4005" t="s">
        <v>2668</v>
      </c>
      <c r="D491" s="4005" t="s">
        <v>341</v>
      </c>
      <c r="E491" s="4005" t="s">
        <v>341</v>
      </c>
      <c r="F491" s="4014" t="s">
        <v>341</v>
      </c>
    </row>
    <row r="492" spans="2:6" ht="13.5" x14ac:dyDescent="0.25">
      <c r="B492" s="4004" t="s">
        <v>2639</v>
      </c>
      <c r="C492" s="4005" t="s">
        <v>2660</v>
      </c>
      <c r="D492" s="4005" t="s">
        <v>341</v>
      </c>
      <c r="E492" s="4005" t="s">
        <v>341</v>
      </c>
      <c r="F492" s="4014" t="s">
        <v>341</v>
      </c>
    </row>
    <row r="493" spans="2:6" ht="23" x14ac:dyDescent="0.25">
      <c r="B493" s="4004" t="s">
        <v>2639</v>
      </c>
      <c r="C493" s="4005" t="s">
        <v>2680</v>
      </c>
      <c r="D493" s="4005" t="s">
        <v>341</v>
      </c>
      <c r="E493" s="4005" t="s">
        <v>341</v>
      </c>
      <c r="F493" s="4014" t="s">
        <v>341</v>
      </c>
    </row>
    <row r="494" spans="2:6" ht="23" x14ac:dyDescent="0.25">
      <c r="B494" s="4004" t="s">
        <v>2639</v>
      </c>
      <c r="C494" s="4005" t="s">
        <v>2707</v>
      </c>
      <c r="D494" s="4005" t="s">
        <v>341</v>
      </c>
      <c r="E494" s="4005" t="s">
        <v>341</v>
      </c>
      <c r="F494" s="4014" t="s">
        <v>341</v>
      </c>
    </row>
    <row r="495" spans="2:6" ht="13.5" x14ac:dyDescent="0.25">
      <c r="B495" s="4004" t="s">
        <v>2639</v>
      </c>
      <c r="C495" s="4005" t="s">
        <v>2655</v>
      </c>
      <c r="D495" s="4005" t="s">
        <v>341</v>
      </c>
      <c r="E495" s="4005" t="s">
        <v>341</v>
      </c>
      <c r="F495" s="4014" t="s">
        <v>341</v>
      </c>
    </row>
    <row r="496" spans="2:6" ht="23" x14ac:dyDescent="0.25">
      <c r="B496" s="4004" t="s">
        <v>2639</v>
      </c>
      <c r="C496" s="4005" t="s">
        <v>2708</v>
      </c>
      <c r="D496" s="4005" t="s">
        <v>341</v>
      </c>
      <c r="E496" s="4005" t="s">
        <v>341</v>
      </c>
      <c r="F496" s="4014" t="s">
        <v>341</v>
      </c>
    </row>
    <row r="497" spans="2:6" ht="13.5" x14ac:dyDescent="0.25">
      <c r="B497" s="4004" t="s">
        <v>2639</v>
      </c>
      <c r="C497" s="4005" t="s">
        <v>2666</v>
      </c>
      <c r="D497" s="4005" t="s">
        <v>341</v>
      </c>
      <c r="E497" s="4005" t="s">
        <v>341</v>
      </c>
      <c r="F497" s="4014" t="s">
        <v>341</v>
      </c>
    </row>
    <row r="498" spans="2:6" ht="13.5" x14ac:dyDescent="0.25">
      <c r="B498" s="4004" t="s">
        <v>2639</v>
      </c>
      <c r="C498" s="4005" t="s">
        <v>2700</v>
      </c>
      <c r="D498" s="4005" t="s">
        <v>341</v>
      </c>
      <c r="E498" s="4005" t="s">
        <v>341</v>
      </c>
      <c r="F498" s="4014" t="s">
        <v>341</v>
      </c>
    </row>
    <row r="499" spans="2:6" ht="23" x14ac:dyDescent="0.25">
      <c r="B499" s="4004" t="s">
        <v>2639</v>
      </c>
      <c r="C499" s="4005" t="s">
        <v>2702</v>
      </c>
      <c r="D499" s="4005" t="s">
        <v>341</v>
      </c>
      <c r="E499" s="4005" t="s">
        <v>341</v>
      </c>
      <c r="F499" s="4014" t="s">
        <v>341</v>
      </c>
    </row>
    <row r="500" spans="2:6" ht="13.5" x14ac:dyDescent="0.25">
      <c r="B500" s="4004" t="s">
        <v>2639</v>
      </c>
      <c r="C500" s="4005" t="s">
        <v>2659</v>
      </c>
      <c r="D500" s="4005" t="s">
        <v>341</v>
      </c>
      <c r="E500" s="4005" t="s">
        <v>341</v>
      </c>
      <c r="F500" s="4014" t="s">
        <v>341</v>
      </c>
    </row>
    <row r="501" spans="2:6" ht="23" x14ac:dyDescent="0.25">
      <c r="B501" s="4004" t="s">
        <v>2639</v>
      </c>
      <c r="C501" s="4005" t="s">
        <v>2658</v>
      </c>
      <c r="D501" s="4005" t="s">
        <v>341</v>
      </c>
      <c r="E501" s="4005" t="s">
        <v>341</v>
      </c>
      <c r="F501" s="4014" t="s">
        <v>341</v>
      </c>
    </row>
    <row r="502" spans="2:6" ht="23" x14ac:dyDescent="0.25">
      <c r="B502" s="4004" t="s">
        <v>2639</v>
      </c>
      <c r="C502" s="4005" t="s">
        <v>2708</v>
      </c>
      <c r="D502" s="4005" t="s">
        <v>341</v>
      </c>
      <c r="E502" s="4005" t="s">
        <v>341</v>
      </c>
      <c r="F502" s="4014" t="s">
        <v>341</v>
      </c>
    </row>
    <row r="503" spans="2:6" ht="23" x14ac:dyDescent="0.25">
      <c r="B503" s="4004" t="s">
        <v>2639</v>
      </c>
      <c r="C503" s="4005" t="s">
        <v>2662</v>
      </c>
      <c r="D503" s="4005" t="s">
        <v>341</v>
      </c>
      <c r="E503" s="4005" t="s">
        <v>341</v>
      </c>
      <c r="F503" s="4014" t="s">
        <v>341</v>
      </c>
    </row>
    <row r="504" spans="2:6" ht="13.5" x14ac:dyDescent="0.25">
      <c r="B504" s="4004" t="s">
        <v>2639</v>
      </c>
      <c r="C504" s="4005" t="s">
        <v>2694</v>
      </c>
      <c r="D504" s="4005" t="s">
        <v>341</v>
      </c>
      <c r="E504" s="4005" t="s">
        <v>341</v>
      </c>
      <c r="F504" s="4014" t="s">
        <v>341</v>
      </c>
    </row>
    <row r="505" spans="2:6" ht="13.5" x14ac:dyDescent="0.25">
      <c r="B505" s="4004" t="s">
        <v>2639</v>
      </c>
      <c r="C505" s="4005" t="s">
        <v>2676</v>
      </c>
      <c r="D505" s="4005" t="s">
        <v>341</v>
      </c>
      <c r="E505" s="4005" t="s">
        <v>341</v>
      </c>
      <c r="F505" s="4014" t="s">
        <v>341</v>
      </c>
    </row>
    <row r="506" spans="2:6" ht="13.5" x14ac:dyDescent="0.25">
      <c r="B506" s="4004" t="s">
        <v>2639</v>
      </c>
      <c r="C506" s="4005" t="s">
        <v>2695</v>
      </c>
      <c r="D506" s="4005" t="s">
        <v>341</v>
      </c>
      <c r="E506" s="4005" t="s">
        <v>341</v>
      </c>
      <c r="F506" s="4014" t="s">
        <v>341</v>
      </c>
    </row>
    <row r="507" spans="2:6" ht="13.5" x14ac:dyDescent="0.25">
      <c r="B507" s="4004" t="s">
        <v>2639</v>
      </c>
      <c r="C507" s="4005" t="s">
        <v>2673</v>
      </c>
      <c r="D507" s="4005" t="s">
        <v>341</v>
      </c>
      <c r="E507" s="4005" t="s">
        <v>341</v>
      </c>
      <c r="F507" s="4014" t="s">
        <v>341</v>
      </c>
    </row>
    <row r="508" spans="2:6" ht="13.5" x14ac:dyDescent="0.25">
      <c r="B508" s="4004" t="s">
        <v>2639</v>
      </c>
      <c r="C508" s="4005" t="s">
        <v>2661</v>
      </c>
      <c r="D508" s="4005" t="s">
        <v>341</v>
      </c>
      <c r="E508" s="4005" t="s">
        <v>341</v>
      </c>
      <c r="F508" s="4014" t="s">
        <v>341</v>
      </c>
    </row>
    <row r="509" spans="2:6" ht="13.5" x14ac:dyDescent="0.25">
      <c r="B509" s="4004" t="s">
        <v>2639</v>
      </c>
      <c r="C509" s="4005" t="s">
        <v>2691</v>
      </c>
      <c r="D509" s="4005" t="s">
        <v>341</v>
      </c>
      <c r="E509" s="4005" t="s">
        <v>341</v>
      </c>
      <c r="F509" s="4014" t="s">
        <v>341</v>
      </c>
    </row>
    <row r="510" spans="2:6" ht="13.5" x14ac:dyDescent="0.25">
      <c r="B510" s="4004" t="s">
        <v>2639</v>
      </c>
      <c r="C510" s="4005" t="s">
        <v>2692</v>
      </c>
      <c r="D510" s="4005" t="s">
        <v>341</v>
      </c>
      <c r="E510" s="4005" t="s">
        <v>341</v>
      </c>
      <c r="F510" s="4014" t="s">
        <v>341</v>
      </c>
    </row>
    <row r="511" spans="2:6" ht="13.5" x14ac:dyDescent="0.25">
      <c r="B511" s="4004" t="s">
        <v>2639</v>
      </c>
      <c r="C511" s="4005" t="s">
        <v>2683</v>
      </c>
      <c r="D511" s="4005" t="s">
        <v>341</v>
      </c>
      <c r="E511" s="4005" t="s">
        <v>341</v>
      </c>
      <c r="F511" s="4014" t="s">
        <v>341</v>
      </c>
    </row>
    <row r="512" spans="2:6" ht="13.5" x14ac:dyDescent="0.25">
      <c r="B512" s="4004" t="s">
        <v>2639</v>
      </c>
      <c r="C512" s="4005" t="s">
        <v>2698</v>
      </c>
      <c r="D512" s="4005" t="s">
        <v>341</v>
      </c>
      <c r="E512" s="4005" t="s">
        <v>341</v>
      </c>
      <c r="F512" s="4014" t="s">
        <v>341</v>
      </c>
    </row>
    <row r="513" spans="2:6" ht="13.5" x14ac:dyDescent="0.25">
      <c r="B513" s="4004" t="s">
        <v>2639</v>
      </c>
      <c r="C513" s="4005" t="s">
        <v>2653</v>
      </c>
      <c r="D513" s="4005" t="s">
        <v>341</v>
      </c>
      <c r="E513" s="4005" t="s">
        <v>341</v>
      </c>
      <c r="F513" s="4014" t="s">
        <v>341</v>
      </c>
    </row>
    <row r="514" spans="2:6" ht="13.5" x14ac:dyDescent="0.25">
      <c r="B514" s="4004" t="s">
        <v>2639</v>
      </c>
      <c r="C514" s="4005" t="s">
        <v>2690</v>
      </c>
      <c r="D514" s="4005" t="s">
        <v>341</v>
      </c>
      <c r="E514" s="4005" t="s">
        <v>341</v>
      </c>
      <c r="F514" s="4014" t="s">
        <v>341</v>
      </c>
    </row>
    <row r="515" spans="2:6" ht="13.5" x14ac:dyDescent="0.25">
      <c r="B515" s="4004" t="s">
        <v>2639</v>
      </c>
      <c r="C515" s="4005" t="s">
        <v>2664</v>
      </c>
      <c r="D515" s="4005" t="s">
        <v>341</v>
      </c>
      <c r="E515" s="4005" t="s">
        <v>341</v>
      </c>
      <c r="F515" s="4014" t="s">
        <v>341</v>
      </c>
    </row>
    <row r="516" spans="2:6" ht="13.5" x14ac:dyDescent="0.25">
      <c r="B516" s="4004" t="s">
        <v>2639</v>
      </c>
      <c r="C516" s="4005" t="s">
        <v>2656</v>
      </c>
      <c r="D516" s="4005" t="s">
        <v>341</v>
      </c>
      <c r="E516" s="4005" t="s">
        <v>341</v>
      </c>
      <c r="F516" s="4014" t="s">
        <v>341</v>
      </c>
    </row>
    <row r="517" spans="2:6" ht="13.5" x14ac:dyDescent="0.25">
      <c r="B517" s="4004" t="s">
        <v>2639</v>
      </c>
      <c r="C517" s="4005" t="s">
        <v>2657</v>
      </c>
      <c r="D517" s="4005" t="s">
        <v>341</v>
      </c>
      <c r="E517" s="4005" t="s">
        <v>341</v>
      </c>
      <c r="F517" s="4014" t="s">
        <v>341</v>
      </c>
    </row>
    <row r="518" spans="2:6" ht="13" thickBot="1" x14ac:dyDescent="0.3"/>
    <row r="519" spans="2:6" ht="14" x14ac:dyDescent="0.25">
      <c r="B519" s="4018" t="s">
        <v>2709</v>
      </c>
      <c r="C519" s="4015"/>
      <c r="D519" s="4015"/>
      <c r="E519" s="4015"/>
      <c r="F519" s="4015"/>
    </row>
    <row r="520" spans="2:6" ht="14" x14ac:dyDescent="0.25">
      <c r="B520" s="4017" t="s">
        <v>2710</v>
      </c>
      <c r="C520" s="4032"/>
      <c r="D520" s="4032"/>
      <c r="E520" s="4032"/>
      <c r="F520" s="4032"/>
    </row>
    <row r="521" spans="2:6" ht="14" x14ac:dyDescent="0.25">
      <c r="B521" s="4017" t="s">
        <v>2711</v>
      </c>
      <c r="C521" s="4032"/>
      <c r="D521" s="4032"/>
      <c r="E521" s="4032"/>
      <c r="F521" s="4032"/>
    </row>
    <row r="522" spans="2:6" ht="14" x14ac:dyDescent="0.25">
      <c r="B522" s="4017" t="s">
        <v>2712</v>
      </c>
      <c r="C522" s="2289"/>
      <c r="D522" s="2289"/>
      <c r="E522" s="4032"/>
      <c r="F522" s="4032"/>
    </row>
    <row r="523" spans="2:6" x14ac:dyDescent="0.25">
      <c r="B523" s="4032"/>
      <c r="C523" s="4032"/>
      <c r="D523" s="4032"/>
      <c r="E523" s="4032"/>
      <c r="F523" s="4032"/>
    </row>
    <row r="524" spans="2:6" x14ac:dyDescent="0.25">
      <c r="B524" s="4016" t="s">
        <v>2713</v>
      </c>
      <c r="C524" s="4033"/>
      <c r="D524" s="4033"/>
      <c r="E524" s="4033"/>
      <c r="F524" s="4033"/>
    </row>
    <row r="525" spans="2:6" ht="13" thickBot="1" x14ac:dyDescent="0.3">
      <c r="B525" s="4019"/>
    </row>
    <row r="526" spans="2:6" ht="13" x14ac:dyDescent="0.25">
      <c r="B526" s="4024" t="s">
        <v>1958</v>
      </c>
      <c r="C526" s="4025"/>
      <c r="D526" s="4025"/>
      <c r="E526" s="4025"/>
      <c r="F526" s="4026"/>
    </row>
    <row r="527" spans="2:6" x14ac:dyDescent="0.25">
      <c r="B527" s="4027" t="s">
        <v>2417</v>
      </c>
      <c r="C527" s="4020"/>
      <c r="D527" s="4020"/>
      <c r="E527" s="4020"/>
      <c r="F527" s="4021"/>
    </row>
    <row r="528" spans="2:6" ht="13" thickBot="1" x14ac:dyDescent="0.3">
      <c r="B528" s="4028" t="s">
        <v>2418</v>
      </c>
      <c r="C528" s="4022"/>
      <c r="D528" s="4022"/>
      <c r="E528" s="4022"/>
      <c r="F528" s="4023"/>
    </row>
    <row r="529" spans="2:6" ht="13.5" thickBot="1" x14ac:dyDescent="0.35">
      <c r="B529" s="4029"/>
      <c r="C529" s="4030"/>
      <c r="D529" s="4030"/>
      <c r="E529" s="4030"/>
      <c r="F529" s="4031"/>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T79"/>
  <sheetViews>
    <sheetView topLeftCell="K1" workbookViewId="0">
      <selection activeCell="L9" sqref="L9"/>
    </sheetView>
  </sheetViews>
  <sheetFormatPr defaultColWidth="9.1796875" defaultRowHeight="13" x14ac:dyDescent="0.3"/>
  <cols>
    <col min="1" max="1" width="1.81640625" style="99" customWidth="1"/>
    <col min="2" max="2" width="57.1796875" style="99" customWidth="1"/>
    <col min="3" max="19" width="16.81640625" style="99" customWidth="1"/>
    <col min="20" max="20" width="10.81640625" style="99" customWidth="1"/>
    <col min="21" max="16384" width="9.1796875" style="99"/>
  </cols>
  <sheetData>
    <row r="1" spans="1:20" ht="19" customHeight="1" x14ac:dyDescent="0.3">
      <c r="B1" s="4060" t="s">
        <v>2419</v>
      </c>
      <c r="S1" s="4061" t="s">
        <v>1</v>
      </c>
      <c r="T1" s="548">
        <f>Table1!$K$1</f>
        <v>2017</v>
      </c>
    </row>
    <row r="2" spans="1:20" ht="19" customHeight="1" x14ac:dyDescent="0.3">
      <c r="B2" s="4060" t="s">
        <v>2834</v>
      </c>
      <c r="S2" s="4061" t="s">
        <v>3</v>
      </c>
      <c r="T2" s="548">
        <f>Table1!$K$2</f>
        <v>2024</v>
      </c>
    </row>
    <row r="3" spans="1:20" ht="19" customHeight="1" x14ac:dyDescent="0.3">
      <c r="B3" s="4060" t="s">
        <v>2420</v>
      </c>
      <c r="S3" s="4061" t="s">
        <v>4</v>
      </c>
      <c r="T3" s="548" t="str">
        <f>Table1!$K$3</f>
        <v>Tuvalu</v>
      </c>
    </row>
    <row r="4" spans="1:20" ht="15" hidden="1" x14ac:dyDescent="0.3">
      <c r="B4" s="4060"/>
      <c r="S4" s="4061"/>
    </row>
    <row r="5" spans="1:20" ht="15" hidden="1" x14ac:dyDescent="0.3">
      <c r="B5" s="4060"/>
      <c r="S5" s="4061"/>
    </row>
    <row r="6" spans="1:20" ht="15" hidden="1" x14ac:dyDescent="0.3">
      <c r="B6" s="4060"/>
      <c r="S6" s="4061"/>
    </row>
    <row r="7" spans="1:20" ht="13.5" customHeight="1" thickBot="1" x14ac:dyDescent="0.35">
      <c r="B7" s="4062" t="s">
        <v>5</v>
      </c>
      <c r="C7" s="4063"/>
      <c r="F7" s="4063"/>
      <c r="G7" s="4063"/>
      <c r="H7" s="4063"/>
      <c r="I7" s="4063"/>
      <c r="J7" s="4063"/>
      <c r="K7" s="4063"/>
      <c r="L7" s="4063"/>
      <c r="M7" s="4063"/>
      <c r="N7" s="4063"/>
      <c r="O7" s="4063"/>
      <c r="P7" s="4063"/>
      <c r="Q7" s="4063"/>
      <c r="R7" s="4063"/>
    </row>
    <row r="8" spans="1:20" ht="60" customHeight="1" x14ac:dyDescent="0.3">
      <c r="B8" s="4064" t="s">
        <v>6</v>
      </c>
      <c r="C8" s="3441" t="s">
        <v>2716</v>
      </c>
      <c r="D8" s="3441" t="s">
        <v>2715</v>
      </c>
      <c r="E8" s="3442"/>
      <c r="F8" s="3441"/>
      <c r="G8" s="3441"/>
      <c r="H8" s="3441"/>
      <c r="I8" s="3441" t="s">
        <v>2421</v>
      </c>
      <c r="J8" s="3441" t="s">
        <v>2422</v>
      </c>
      <c r="K8" s="3441" t="s">
        <v>2422</v>
      </c>
      <c r="L8" s="3441" t="s">
        <v>2854</v>
      </c>
      <c r="M8" s="4132" t="s">
        <v>2853</v>
      </c>
      <c r="N8" s="4132" t="s">
        <v>2852</v>
      </c>
      <c r="O8" s="4132" t="s">
        <v>2421</v>
      </c>
      <c r="P8" s="4132" t="s">
        <v>2851</v>
      </c>
      <c r="Q8" s="4132" t="s">
        <v>2850</v>
      </c>
      <c r="R8" s="4132" t="s">
        <v>2719</v>
      </c>
      <c r="S8" s="3443" t="s">
        <v>2718</v>
      </c>
    </row>
    <row r="9" spans="1:20" ht="18" customHeight="1" thickBot="1" x14ac:dyDescent="0.35">
      <c r="A9" s="99" t="s">
        <v>319</v>
      </c>
      <c r="B9" s="4065"/>
      <c r="C9" s="4066" t="s">
        <v>2835</v>
      </c>
      <c r="D9" s="4066"/>
      <c r="E9" s="4066"/>
      <c r="F9" s="4066"/>
      <c r="G9" s="4066"/>
      <c r="H9" s="4066"/>
      <c r="I9" s="4066"/>
      <c r="J9" s="4066"/>
      <c r="K9" s="4066"/>
      <c r="L9" s="4066"/>
      <c r="M9" s="4066"/>
      <c r="N9" s="4066"/>
      <c r="O9" s="4066"/>
      <c r="P9" s="4066"/>
      <c r="Q9" s="4066"/>
      <c r="R9" s="4066"/>
      <c r="S9" s="4067" t="s">
        <v>901</v>
      </c>
    </row>
    <row r="10" spans="1:20" ht="18" customHeight="1" thickTop="1" thickBot="1" x14ac:dyDescent="0.35">
      <c r="B10" s="4068" t="s">
        <v>2836</v>
      </c>
      <c r="C10" s="3809"/>
      <c r="D10" s="3809"/>
      <c r="E10" s="3809"/>
      <c r="F10" s="3809"/>
      <c r="G10" s="3809"/>
      <c r="H10" s="3809"/>
      <c r="I10" s="3809"/>
      <c r="J10" s="3809"/>
      <c r="K10" s="3809"/>
      <c r="L10" s="4069">
        <f>SUM(L11,L22,L31,L42,L51,L57)</f>
        <v>17.517160893806746</v>
      </c>
      <c r="M10" s="4133"/>
      <c r="N10" s="4133"/>
      <c r="O10" s="4133"/>
      <c r="P10" s="4133"/>
      <c r="Q10" s="4133"/>
      <c r="R10" s="4133"/>
      <c r="S10" s="3810"/>
    </row>
    <row r="11" spans="1:20" ht="18" customHeight="1" x14ac:dyDescent="0.3">
      <c r="B11" s="4070" t="s">
        <v>2090</v>
      </c>
      <c r="C11" s="3811"/>
      <c r="D11" s="3811"/>
      <c r="E11" s="3811"/>
      <c r="F11" s="3811"/>
      <c r="G11" s="3811"/>
      <c r="H11" s="3811"/>
      <c r="I11" s="3811"/>
      <c r="J11" s="3811"/>
      <c r="K11" s="3811"/>
      <c r="L11" s="4071">
        <f>IF(SUM(Table10s2!L10,IFERROR(Table10s3!L10*28,0),IFERROR(Table10s4!L10*265,0))=0,"NO",SUM(Table10s2!L10,IFERROR(Table10s3!L10*28,0),IFERROR(Table10s4!L10*265,0)))</f>
        <v>8.275402696513817</v>
      </c>
      <c r="M11" s="4134"/>
      <c r="N11" s="4134"/>
      <c r="O11" s="4134"/>
      <c r="P11" s="4134"/>
      <c r="Q11" s="4134"/>
      <c r="R11" s="4134"/>
      <c r="S11" s="3812"/>
    </row>
    <row r="12" spans="1:20" ht="18" customHeight="1" x14ac:dyDescent="0.3">
      <c r="B12" s="4072" t="s">
        <v>2091</v>
      </c>
      <c r="C12" s="3813"/>
      <c r="D12" s="3813"/>
      <c r="E12" s="3813"/>
      <c r="F12" s="3813"/>
      <c r="G12" s="3813"/>
      <c r="H12" s="3813"/>
      <c r="I12" s="3813"/>
      <c r="J12" s="3813"/>
      <c r="K12" s="3813"/>
      <c r="L12" s="4073">
        <f>IF(SUM(Table10s2!L11,IFERROR(Table10s3!L11*28,0),IFERROR(Table10s4!L11*265,0))=0,"NO",SUM(Table10s2!L11,IFERROR(Table10s3!L11*28,0),IFERROR(Table10s4!L11*265,0)))</f>
        <v>8.275402696513817</v>
      </c>
      <c r="M12" s="4135"/>
      <c r="N12" s="4135"/>
      <c r="O12" s="4135"/>
      <c r="P12" s="4135"/>
      <c r="Q12" s="4135"/>
      <c r="R12" s="4135"/>
      <c r="S12" s="3814"/>
    </row>
    <row r="13" spans="1:20" ht="18" customHeight="1" x14ac:dyDescent="0.3">
      <c r="B13" s="4074" t="s">
        <v>2092</v>
      </c>
      <c r="C13" s="3813"/>
      <c r="D13" s="3813"/>
      <c r="E13" s="3813"/>
      <c r="F13" s="3813"/>
      <c r="G13" s="3813"/>
      <c r="H13" s="3813"/>
      <c r="I13" s="3813"/>
      <c r="J13" s="3813"/>
      <c r="K13" s="3813"/>
      <c r="L13" s="4073">
        <f>IF(SUM(Table10s2!L12,IFERROR(Table10s3!L12*28,0),IFERROR(Table10s4!L12*265,0))=0,"NO",SUM(Table10s2!L12,IFERROR(Table10s3!L12*28,0),IFERROR(Table10s4!L12*265,0)))</f>
        <v>4.4458067373353192</v>
      </c>
      <c r="M13" s="4135"/>
      <c r="N13" s="4135"/>
      <c r="O13" s="4135"/>
      <c r="P13" s="4135"/>
      <c r="Q13" s="4135"/>
      <c r="R13" s="4135"/>
      <c r="S13" s="3814"/>
    </row>
    <row r="14" spans="1:20" ht="18" customHeight="1" x14ac:dyDescent="0.3">
      <c r="B14" s="4074" t="s">
        <v>2423</v>
      </c>
      <c r="C14" s="3813"/>
      <c r="D14" s="3813"/>
      <c r="E14" s="3813"/>
      <c r="F14" s="3813"/>
      <c r="G14" s="3813"/>
      <c r="H14" s="3813"/>
      <c r="I14" s="3813"/>
      <c r="J14" s="3813"/>
      <c r="K14" s="3813"/>
      <c r="L14" s="4073" t="str">
        <f>IF(SUM(Table10s2!L13,IFERROR(Table10s3!L13*28,0),IFERROR(Table10s4!L13*265,0))=0,"NO",SUM(Table10s2!L13,IFERROR(Table10s3!L13*28,0),IFERROR(Table10s4!L13*265,0)))</f>
        <v>NO</v>
      </c>
      <c r="M14" s="4135"/>
      <c r="N14" s="4135"/>
      <c r="O14" s="4135"/>
      <c r="P14" s="4135"/>
      <c r="Q14" s="4135"/>
      <c r="R14" s="4135"/>
      <c r="S14" s="3814"/>
    </row>
    <row r="15" spans="1:20" ht="18" customHeight="1" x14ac:dyDescent="0.3">
      <c r="B15" s="4074" t="s">
        <v>2094</v>
      </c>
      <c r="C15" s="3813"/>
      <c r="D15" s="3813"/>
      <c r="E15" s="3813"/>
      <c r="F15" s="3813"/>
      <c r="G15" s="3813"/>
      <c r="H15" s="3813"/>
      <c r="I15" s="3813"/>
      <c r="J15" s="3813"/>
      <c r="K15" s="3813"/>
      <c r="L15" s="4073">
        <f>IF(SUM(Table10s2!L14,IFERROR(Table10s3!L14*28,0),IFERROR(Table10s4!L14*265,0))=0,"NO",SUM(Table10s2!L14,IFERROR(Table10s3!L14*28,0),IFERROR(Table10s4!L14*265,0)))</f>
        <v>2.873213039232565</v>
      </c>
      <c r="M15" s="4135"/>
      <c r="N15" s="4135"/>
      <c r="O15" s="4135"/>
      <c r="P15" s="4135"/>
      <c r="Q15" s="4135"/>
      <c r="R15" s="4135"/>
      <c r="S15" s="3814"/>
    </row>
    <row r="16" spans="1:20" ht="18" customHeight="1" x14ac:dyDescent="0.3">
      <c r="B16" s="4074" t="s">
        <v>2095</v>
      </c>
      <c r="C16" s="3813"/>
      <c r="D16" s="3813"/>
      <c r="E16" s="3813"/>
      <c r="F16" s="3813"/>
      <c r="G16" s="3813"/>
      <c r="H16" s="3813"/>
      <c r="I16" s="3813"/>
      <c r="J16" s="3813"/>
      <c r="K16" s="3813"/>
      <c r="L16" s="4073">
        <f>IF(SUM(Table10s2!L15,IFERROR(Table10s3!L15*28,0),IFERROR(Table10s4!L15*265,0))=0,"NO",SUM(Table10s2!L15,IFERROR(Table10s3!L15*28,0),IFERROR(Table10s4!L15*265,0)))</f>
        <v>0.95638291994593128</v>
      </c>
      <c r="M16" s="4135"/>
      <c r="N16" s="4135"/>
      <c r="O16" s="4135"/>
      <c r="P16" s="4135"/>
      <c r="Q16" s="4135"/>
      <c r="R16" s="4135"/>
      <c r="S16" s="3814"/>
    </row>
    <row r="17" spans="2:19" ht="18" customHeight="1" x14ac:dyDescent="0.3">
      <c r="B17" s="4074" t="s">
        <v>2096</v>
      </c>
      <c r="C17" s="3813"/>
      <c r="D17" s="3813"/>
      <c r="E17" s="3813"/>
      <c r="F17" s="3813"/>
      <c r="G17" s="3813"/>
      <c r="H17" s="3813"/>
      <c r="I17" s="3813"/>
      <c r="J17" s="3813"/>
      <c r="K17" s="3813"/>
      <c r="L17" s="4073" t="str">
        <f>IF(SUM(Table10s2!L16,IFERROR(Table10s3!L16*28,0),IFERROR(Table10s4!L16*265,0))=0,"NO",SUM(Table10s2!L16,IFERROR(Table10s3!L16*28,0),IFERROR(Table10s4!L16*265,0)))</f>
        <v>NO</v>
      </c>
      <c r="M17" s="4135"/>
      <c r="N17" s="4135"/>
      <c r="O17" s="4135"/>
      <c r="P17" s="4135"/>
      <c r="Q17" s="4135"/>
      <c r="R17" s="4135"/>
      <c r="S17" s="3814"/>
    </row>
    <row r="18" spans="2:19" ht="18" customHeight="1" x14ac:dyDescent="0.3">
      <c r="B18" s="4072" t="s">
        <v>40</v>
      </c>
      <c r="C18" s="3813"/>
      <c r="D18" s="3813"/>
      <c r="E18" s="3813"/>
      <c r="F18" s="3813"/>
      <c r="G18" s="3813"/>
      <c r="H18" s="3813"/>
      <c r="I18" s="3813"/>
      <c r="J18" s="3813"/>
      <c r="K18" s="3813"/>
      <c r="L18" s="4073" t="str">
        <f>IF(SUM(Table10s2!L17,IFERROR(Table10s3!L17*28,0),IFERROR(Table10s4!L17*265,0))=0,"NO",SUM(Table10s2!L17,IFERROR(Table10s3!L17*28,0),IFERROR(Table10s4!L17*265,0)))</f>
        <v>NO</v>
      </c>
      <c r="M18" s="4135"/>
      <c r="N18" s="4135"/>
      <c r="O18" s="4135"/>
      <c r="P18" s="4135"/>
      <c r="Q18" s="4135"/>
      <c r="R18" s="4135"/>
      <c r="S18" s="3814"/>
    </row>
    <row r="19" spans="2:19" ht="18" customHeight="1" x14ac:dyDescent="0.3">
      <c r="B19" s="4074" t="s">
        <v>2097</v>
      </c>
      <c r="C19" s="3813"/>
      <c r="D19" s="3813"/>
      <c r="E19" s="3813"/>
      <c r="F19" s="3813"/>
      <c r="G19" s="3813"/>
      <c r="H19" s="3813"/>
      <c r="I19" s="3813"/>
      <c r="J19" s="3813"/>
      <c r="K19" s="3813"/>
      <c r="L19" s="4073" t="str">
        <f>IF(SUM(Table10s2!L18,IFERROR(Table10s3!L18*28,0),IFERROR(Table10s4!L18*265,0))=0,"NO",SUM(Table10s2!L18,IFERROR(Table10s3!L18*28,0),IFERROR(Table10s4!L18*265,0)))</f>
        <v>NO</v>
      </c>
      <c r="M19" s="4135"/>
      <c r="N19" s="4135"/>
      <c r="O19" s="4135"/>
      <c r="P19" s="4135"/>
      <c r="Q19" s="4135"/>
      <c r="R19" s="4135"/>
      <c r="S19" s="3814"/>
    </row>
    <row r="20" spans="2:19" ht="18" customHeight="1" x14ac:dyDescent="0.3">
      <c r="B20" s="4074" t="s">
        <v>2098</v>
      </c>
      <c r="C20" s="3813"/>
      <c r="D20" s="3813"/>
      <c r="E20" s="3813"/>
      <c r="F20" s="3813"/>
      <c r="G20" s="3813"/>
      <c r="H20" s="3813"/>
      <c r="I20" s="3813"/>
      <c r="J20" s="3813"/>
      <c r="K20" s="3813"/>
      <c r="L20" s="4073" t="str">
        <f>IF(SUM(Table10s2!L19,IFERROR(Table10s3!L19*28,0),IFERROR(Table10s4!L19*265,0))=0,"NO",SUM(Table10s2!L19,IFERROR(Table10s3!L19*28,0),IFERROR(Table10s4!L19*265,0)))</f>
        <v>NO</v>
      </c>
      <c r="M20" s="4135"/>
      <c r="N20" s="4135"/>
      <c r="O20" s="4135"/>
      <c r="P20" s="4135"/>
      <c r="Q20" s="4135"/>
      <c r="R20" s="4135"/>
      <c r="S20" s="3814"/>
    </row>
    <row r="21" spans="2:19" ht="18" customHeight="1" thickBot="1" x14ac:dyDescent="0.35">
      <c r="B21" s="4075" t="s">
        <v>2837</v>
      </c>
      <c r="C21" s="3816"/>
      <c r="D21" s="3816"/>
      <c r="E21" s="3816"/>
      <c r="F21" s="3816"/>
      <c r="G21" s="3816"/>
      <c r="H21" s="3816"/>
      <c r="I21" s="3816"/>
      <c r="J21" s="3816"/>
      <c r="K21" s="3816"/>
      <c r="L21" s="4073" t="str">
        <f>IF(SUM(Table10s2!L20,IFERROR(Table10s3!L20*28,0),IFERROR(Table10s4!L20*265,0))=0,"NO",SUM(Table10s2!L20,IFERROR(Table10s3!L20*28,0),IFERROR(Table10s4!L20*265,0)))</f>
        <v>NO</v>
      </c>
      <c r="M21" s="4136"/>
      <c r="N21" s="4136"/>
      <c r="O21" s="4136"/>
      <c r="P21" s="4136"/>
      <c r="Q21" s="4136"/>
      <c r="R21" s="4136"/>
      <c r="S21" s="3817"/>
    </row>
    <row r="22" spans="2:19" ht="18" customHeight="1" x14ac:dyDescent="0.3">
      <c r="B22" s="4076" t="s">
        <v>2100</v>
      </c>
      <c r="C22" s="3818"/>
      <c r="D22" s="3818"/>
      <c r="E22" s="3818"/>
      <c r="F22" s="3818"/>
      <c r="G22" s="3818"/>
      <c r="H22" s="3818"/>
      <c r="I22" s="3818"/>
      <c r="J22" s="3818"/>
      <c r="K22" s="3818"/>
      <c r="L22" s="4073" t="str">
        <f>IF(SUM(Table10s2!L21,IFERROR(Table10s3!L21*28,0),IFERROR(Table10s4!L21*265,0))=0,"NO",SUM(Table10s2!L21,IFERROR(Table10s3!L21*28,0),IFERROR(Table10s4!L21*265,0)))</f>
        <v>NO</v>
      </c>
      <c r="M22" s="4135"/>
      <c r="N22" s="4135"/>
      <c r="O22" s="4135"/>
      <c r="P22" s="4135"/>
      <c r="Q22" s="4135"/>
      <c r="R22" s="4135"/>
      <c r="S22" s="3819"/>
    </row>
    <row r="23" spans="2:19" ht="18" customHeight="1" x14ac:dyDescent="0.3">
      <c r="B23" s="4072" t="s">
        <v>2101</v>
      </c>
      <c r="C23" s="3813"/>
      <c r="D23" s="3813"/>
      <c r="E23" s="3813"/>
      <c r="F23" s="3813"/>
      <c r="G23" s="3813"/>
      <c r="H23" s="3813"/>
      <c r="I23" s="3813"/>
      <c r="J23" s="3813"/>
      <c r="K23" s="3813"/>
      <c r="L23" s="4073" t="str">
        <f>IF(SUM(Table10s2!L22,IFERROR(Table10s3!L22*28,0),IFERROR(Table10s4!L22*265,0))=0,"NO",SUM(Table10s2!L22,IFERROR(Table10s3!L22*28,0),IFERROR(Table10s4!L22*265,0)))</f>
        <v>NO</v>
      </c>
      <c r="M23" s="4135"/>
      <c r="N23" s="4135"/>
      <c r="O23" s="4135"/>
      <c r="P23" s="4135"/>
      <c r="Q23" s="4135"/>
      <c r="R23" s="4135"/>
      <c r="S23" s="3814"/>
    </row>
    <row r="24" spans="2:19" ht="18" customHeight="1" x14ac:dyDescent="0.3">
      <c r="B24" s="4072" t="s">
        <v>853</v>
      </c>
      <c r="C24" s="3813"/>
      <c r="D24" s="3813"/>
      <c r="E24" s="3813"/>
      <c r="F24" s="3813"/>
      <c r="G24" s="3813"/>
      <c r="H24" s="3813"/>
      <c r="I24" s="3813"/>
      <c r="J24" s="3813"/>
      <c r="K24" s="3813"/>
      <c r="L24" s="4073" t="str">
        <f>IF(SUM(Table10s2!L23,IFERROR(Table10s3!L23*28,0),IFERROR(Table10s4!L23*265,0))=0,"NO",SUM(Table10s2!L23,IFERROR(Table10s3!L23*28,0),IFERROR(Table10s4!L23*265,0)))</f>
        <v>NO</v>
      </c>
      <c r="M24" s="4135"/>
      <c r="N24" s="4135"/>
      <c r="O24" s="4135"/>
      <c r="P24" s="4135"/>
      <c r="Q24" s="4135"/>
      <c r="R24" s="4135"/>
      <c r="S24" s="3814"/>
    </row>
    <row r="25" spans="2:19" ht="18" customHeight="1" x14ac:dyDescent="0.3">
      <c r="B25" s="4072" t="s">
        <v>672</v>
      </c>
      <c r="C25" s="3813"/>
      <c r="D25" s="3813"/>
      <c r="E25" s="3813"/>
      <c r="F25" s="3813"/>
      <c r="G25" s="3813"/>
      <c r="H25" s="3813"/>
      <c r="I25" s="3813"/>
      <c r="J25" s="3813"/>
      <c r="K25" s="3813"/>
      <c r="L25" s="4073" t="str">
        <f>IF(SUM(Table10s2!L24,IFERROR(Table10s3!L24*28,0),IFERROR(Table10s4!L24*265,0))=0,"NO",SUM(Table10s2!L24,IFERROR(Table10s3!L24*28,0),IFERROR(Table10s4!L24*265,0)))</f>
        <v>NO</v>
      </c>
      <c r="M25" s="4135"/>
      <c r="N25" s="4135"/>
      <c r="O25" s="4135"/>
      <c r="P25" s="4135"/>
      <c r="Q25" s="4135"/>
      <c r="R25" s="4135"/>
      <c r="S25" s="3814"/>
    </row>
    <row r="26" spans="2:19" ht="18" customHeight="1" x14ac:dyDescent="0.3">
      <c r="B26" s="4072" t="s">
        <v>2102</v>
      </c>
      <c r="C26" s="3813"/>
      <c r="D26" s="3813"/>
      <c r="E26" s="3813"/>
      <c r="F26" s="3813"/>
      <c r="G26" s="3813"/>
      <c r="H26" s="3813"/>
      <c r="I26" s="3813"/>
      <c r="J26" s="3813"/>
      <c r="K26" s="3813"/>
      <c r="L26" s="4073" t="str">
        <f>IF(SUM(Table10s2!L25,IFERROR(Table10s3!L25*28,0),IFERROR(Table10s4!L25*265,0))=0,"NO",SUM(Table10s2!L25,IFERROR(Table10s3!L25*28,0),IFERROR(Table10s4!L25*265,0)))</f>
        <v>NO</v>
      </c>
      <c r="M26" s="4135"/>
      <c r="N26" s="4135"/>
      <c r="O26" s="4135"/>
      <c r="P26" s="4135"/>
      <c r="Q26" s="4135"/>
      <c r="R26" s="4135"/>
      <c r="S26" s="3814"/>
    </row>
    <row r="27" spans="2:19" ht="18" customHeight="1" x14ac:dyDescent="0.3">
      <c r="B27" s="4072" t="s">
        <v>2103</v>
      </c>
      <c r="C27" s="3813"/>
      <c r="D27" s="3813"/>
      <c r="E27" s="3813"/>
      <c r="F27" s="3813"/>
      <c r="G27" s="3813"/>
      <c r="H27" s="3813"/>
      <c r="I27" s="3813"/>
      <c r="J27" s="3813"/>
      <c r="K27" s="3813"/>
      <c r="L27" s="4073" t="str">
        <f>IF(SUM(Table10s2!L26,IFERROR(Table10s3!L26*28,0),IFERROR(Table10s4!L26*265,0))=0,"NO",SUM(Table10s2!L26,IFERROR(Table10s3!L26*28,0),IFERROR(Table10s4!L26*265,0)))</f>
        <v>NO</v>
      </c>
      <c r="M27" s="4135"/>
      <c r="N27" s="4135"/>
      <c r="O27" s="4135"/>
      <c r="P27" s="4135"/>
      <c r="Q27" s="4135"/>
      <c r="R27" s="4135"/>
      <c r="S27" s="3814"/>
    </row>
    <row r="28" spans="2:19" ht="18" customHeight="1" x14ac:dyDescent="0.3">
      <c r="B28" s="4072" t="s">
        <v>2104</v>
      </c>
      <c r="C28" s="3813"/>
      <c r="D28" s="3813"/>
      <c r="E28" s="3813"/>
      <c r="F28" s="3813"/>
      <c r="G28" s="3813"/>
      <c r="H28" s="3813"/>
      <c r="I28" s="3813"/>
      <c r="J28" s="3813"/>
      <c r="K28" s="3813"/>
      <c r="L28" s="4073" t="str">
        <f>IF(SUM(Table10s2!L27,IFERROR(Table10s3!L27*28,0),IFERROR(Table10s4!L27*265,0))=0,"NO",SUM(Table10s2!L27,IFERROR(Table10s3!L27*28,0),IFERROR(Table10s4!L27*265,0)))</f>
        <v>NO</v>
      </c>
      <c r="M28" s="4135"/>
      <c r="N28" s="4135"/>
      <c r="O28" s="4135"/>
      <c r="P28" s="4135"/>
      <c r="Q28" s="4135"/>
      <c r="R28" s="4135"/>
      <c r="S28" s="3814"/>
    </row>
    <row r="29" spans="2:19" ht="18" customHeight="1" x14ac:dyDescent="0.3">
      <c r="B29" s="4072" t="s">
        <v>697</v>
      </c>
      <c r="C29" s="3813"/>
      <c r="D29" s="3813"/>
      <c r="E29" s="3813"/>
      <c r="F29" s="3813"/>
      <c r="G29" s="3813"/>
      <c r="H29" s="3813"/>
      <c r="I29" s="3813"/>
      <c r="J29" s="3813"/>
      <c r="K29" s="3813"/>
      <c r="L29" s="4073" t="str">
        <f>IF(SUM(Table10s2!L28,IFERROR(Table10s3!L28*28,0),IFERROR(Table10s4!L28*265,0))=0,"NO",SUM(Table10s2!L28,IFERROR(Table10s3!L28*28,0),IFERROR(Table10s4!L28*265,0)))</f>
        <v>NO</v>
      </c>
      <c r="M29" s="4135"/>
      <c r="N29" s="4135"/>
      <c r="O29" s="4135"/>
      <c r="P29" s="4135"/>
      <c r="Q29" s="4135"/>
      <c r="R29" s="4135"/>
      <c r="S29" s="3814"/>
    </row>
    <row r="30" spans="2:19" ht="18" customHeight="1" thickBot="1" x14ac:dyDescent="0.35">
      <c r="B30" s="4077" t="s">
        <v>2424</v>
      </c>
      <c r="C30" s="3820"/>
      <c r="D30" s="3820"/>
      <c r="E30" s="3820"/>
      <c r="F30" s="3820"/>
      <c r="G30" s="3820"/>
      <c r="H30" s="3820"/>
      <c r="I30" s="3820"/>
      <c r="J30" s="3820"/>
      <c r="K30" s="3820"/>
      <c r="L30" s="4073" t="str">
        <f>IF(SUM(Table10s2!L29,IFERROR(Table10s3!L29*28,0),IFERROR(Table10s4!L29*265,0))=0,"NO",SUM(Table10s2!L29,IFERROR(Table10s3!L29*28,0),IFERROR(Table10s4!L29*265,0)))</f>
        <v>NO</v>
      </c>
      <c r="M30" s="4136"/>
      <c r="N30" s="4136"/>
      <c r="O30" s="4136"/>
      <c r="P30" s="4136"/>
      <c r="Q30" s="4136"/>
      <c r="R30" s="4136"/>
      <c r="S30" s="3821"/>
    </row>
    <row r="31" spans="2:19" ht="18" customHeight="1" x14ac:dyDescent="0.3">
      <c r="B31" s="4078" t="s">
        <v>2106</v>
      </c>
      <c r="C31" s="4046"/>
      <c r="D31" s="4046"/>
      <c r="E31" s="3811"/>
      <c r="F31" s="3811"/>
      <c r="G31" s="3811"/>
      <c r="H31" s="3811"/>
      <c r="I31" s="3811"/>
      <c r="J31" s="3811"/>
      <c r="K31" s="3811"/>
      <c r="L31" s="4071">
        <f>IF(SUM(Table10s2!L30,IFERROR(Table10s3!L30*28,0),IFERROR(Table10s4!L30*265,0))=0,"NO",SUM(Table10s2!L30,IFERROR(Table10s3!L30*28,0),IFERROR(Table10s4!L30*265,0)))</f>
        <v>8.6838694486679291</v>
      </c>
      <c r="M31" s="4134"/>
      <c r="N31" s="4134"/>
      <c r="O31" s="4134"/>
      <c r="P31" s="4134"/>
      <c r="Q31" s="4134"/>
      <c r="R31" s="4134"/>
      <c r="S31" s="3812"/>
    </row>
    <row r="32" spans="2:19" ht="18" customHeight="1" x14ac:dyDescent="0.3">
      <c r="B32" s="4079" t="s">
        <v>2107</v>
      </c>
      <c r="C32" s="4053"/>
      <c r="D32" s="4053"/>
      <c r="E32" s="3813"/>
      <c r="F32" s="3813"/>
      <c r="G32" s="3813"/>
      <c r="H32" s="3813"/>
      <c r="I32" s="3813"/>
      <c r="J32" s="3813"/>
      <c r="K32" s="3813"/>
      <c r="L32" s="4073">
        <f>IF(SUM(Table10s2!L31,IFERROR(Table10s3!L31*28,0),IFERROR(Table10s4!L31*265,0))=0,"NO",SUM(Table10s2!L31,IFERROR(Table10s3!L31*28,0),IFERROR(Table10s4!L31*265,0)))</f>
        <v>0.30503200000000003</v>
      </c>
      <c r="M32" s="4135"/>
      <c r="N32" s="4135"/>
      <c r="O32" s="4135"/>
      <c r="P32" s="4135"/>
      <c r="Q32" s="4135"/>
      <c r="R32" s="4135"/>
      <c r="S32" s="3814"/>
    </row>
    <row r="33" spans="2:19" ht="18" customHeight="1" x14ac:dyDescent="0.3">
      <c r="B33" s="4079" t="s">
        <v>2108</v>
      </c>
      <c r="C33" s="4053"/>
      <c r="D33" s="4053"/>
      <c r="E33" s="3813"/>
      <c r="F33" s="3813"/>
      <c r="G33" s="3813"/>
      <c r="H33" s="3813"/>
      <c r="I33" s="3813"/>
      <c r="J33" s="3813"/>
      <c r="K33" s="3813"/>
      <c r="L33" s="4073">
        <f>IF(SUM(Table10s2!L32,IFERROR(Table10s3!L32*28,0),IFERROR(Table10s4!L32*265,0))=0,"NO",SUM(Table10s2!L32,IFERROR(Table10s3!L32*28,0),IFERROR(Table10s4!L32*265,0)))</f>
        <v>7.952356786493632</v>
      </c>
      <c r="M33" s="4135"/>
      <c r="N33" s="4135"/>
      <c r="O33" s="4135"/>
      <c r="P33" s="4135"/>
      <c r="Q33" s="4135"/>
      <c r="R33" s="4135"/>
      <c r="S33" s="3814"/>
    </row>
    <row r="34" spans="2:19" ht="18" customHeight="1" x14ac:dyDescent="0.3">
      <c r="B34" s="4079" t="s">
        <v>2109</v>
      </c>
      <c r="C34" s="4053"/>
      <c r="D34" s="4053"/>
      <c r="E34" s="3813"/>
      <c r="F34" s="3813"/>
      <c r="G34" s="3813"/>
      <c r="H34" s="3813"/>
      <c r="I34" s="3813"/>
      <c r="J34" s="3813"/>
      <c r="K34" s="3813"/>
      <c r="L34" s="4073" t="str">
        <f>IF(SUM(Table10s2!L33,IFERROR(Table10s3!L33*28,0),IFERROR(Table10s4!L33*265,0))=0,"NO",SUM(Table10s2!L33,IFERROR(Table10s3!L33*28,0),IFERROR(Table10s4!L33*265,0)))</f>
        <v>NO</v>
      </c>
      <c r="M34" s="4135"/>
      <c r="N34" s="4135"/>
      <c r="O34" s="4135"/>
      <c r="P34" s="4135"/>
      <c r="Q34" s="4135"/>
      <c r="R34" s="4135"/>
      <c r="S34" s="3814"/>
    </row>
    <row r="35" spans="2:19" ht="18" customHeight="1" x14ac:dyDescent="0.3">
      <c r="B35" s="4079" t="s">
        <v>2110</v>
      </c>
      <c r="C35" s="4053"/>
      <c r="D35" s="4053"/>
      <c r="E35" s="3813"/>
      <c r="F35" s="3813"/>
      <c r="G35" s="3813"/>
      <c r="H35" s="3813"/>
      <c r="I35" s="3813"/>
      <c r="J35" s="3813"/>
      <c r="K35" s="3813"/>
      <c r="L35" s="4073">
        <f>IF(SUM(Table10s2!L34,IFERROR(Table10s3!L34*28,0),IFERROR(Table10s4!L34*265,0))=0,"NO",SUM(Table10s2!L34,IFERROR(Table10s3!L34*28,0),IFERROR(Table10s4!L34*265,0)))</f>
        <v>0.42648066217429553</v>
      </c>
      <c r="M35" s="4135"/>
      <c r="N35" s="4135"/>
      <c r="O35" s="4135"/>
      <c r="P35" s="4135"/>
      <c r="Q35" s="4135"/>
      <c r="R35" s="4135"/>
      <c r="S35" s="3814"/>
    </row>
    <row r="36" spans="2:19" ht="18" customHeight="1" x14ac:dyDescent="0.3">
      <c r="B36" s="4079" t="s">
        <v>2111</v>
      </c>
      <c r="C36" s="4053"/>
      <c r="D36" s="4053"/>
      <c r="E36" s="3813"/>
      <c r="F36" s="3813"/>
      <c r="G36" s="3813"/>
      <c r="H36" s="3813"/>
      <c r="I36" s="3813"/>
      <c r="J36" s="3813"/>
      <c r="K36" s="3813"/>
      <c r="L36" s="4073" t="str">
        <f>IF(SUM(Table10s2!L35,IFERROR(Table10s3!L35*28,0),IFERROR(Table10s4!L35*265,0))=0,"NO",SUM(Table10s2!L35,IFERROR(Table10s3!L35*28,0),IFERROR(Table10s4!L35*265,0)))</f>
        <v>NO</v>
      </c>
      <c r="M36" s="4135"/>
      <c r="N36" s="4135"/>
      <c r="O36" s="4135"/>
      <c r="P36" s="4135"/>
      <c r="Q36" s="4135"/>
      <c r="R36" s="4135"/>
      <c r="S36" s="3814"/>
    </row>
    <row r="37" spans="2:19" ht="18" customHeight="1" x14ac:dyDescent="0.3">
      <c r="B37" s="4079" t="s">
        <v>2112</v>
      </c>
      <c r="C37" s="4053"/>
      <c r="D37" s="4053"/>
      <c r="E37" s="3813"/>
      <c r="F37" s="3813"/>
      <c r="G37" s="3813"/>
      <c r="H37" s="3813"/>
      <c r="I37" s="3813"/>
      <c r="J37" s="3813"/>
      <c r="K37" s="3813"/>
      <c r="L37" s="4073" t="str">
        <f>IF(SUM(Table10s2!L36,IFERROR(Table10s3!L36*28,0),IFERROR(Table10s4!L36*265,0))=0,"NO",SUM(Table10s2!L36,IFERROR(Table10s3!L36*28,0),IFERROR(Table10s4!L36*265,0)))</f>
        <v>NO</v>
      </c>
      <c r="M37" s="4135"/>
      <c r="N37" s="4135"/>
      <c r="O37" s="4135"/>
      <c r="P37" s="4135"/>
      <c r="Q37" s="4135"/>
      <c r="R37" s="4135"/>
      <c r="S37" s="3814"/>
    </row>
    <row r="38" spans="2:19" ht="18" customHeight="1" x14ac:dyDescent="0.3">
      <c r="B38" s="4080" t="s">
        <v>1069</v>
      </c>
      <c r="C38" s="3816"/>
      <c r="D38" s="3816"/>
      <c r="E38" s="3816"/>
      <c r="F38" s="3816"/>
      <c r="G38" s="3816"/>
      <c r="H38" s="3816"/>
      <c r="I38" s="3816"/>
      <c r="J38" s="3816"/>
      <c r="K38" s="3816"/>
      <c r="L38" s="4073" t="str">
        <f>IF(SUM(Table10s2!L37,IFERROR(Table10s3!L37*28,0),IFERROR(Table10s4!L37*265,0))=0,"NO",SUM(Table10s2!L37,IFERROR(Table10s3!L37*28,0),IFERROR(Table10s4!L37*265,0)))</f>
        <v>NO</v>
      </c>
      <c r="M38" s="4136"/>
      <c r="N38" s="4136"/>
      <c r="O38" s="4136"/>
      <c r="P38" s="4136"/>
      <c r="Q38" s="4136"/>
      <c r="R38" s="4136"/>
      <c r="S38" s="3817"/>
    </row>
    <row r="39" spans="2:19" ht="18" customHeight="1" x14ac:dyDescent="0.3">
      <c r="B39" s="4080" t="s">
        <v>1070</v>
      </c>
      <c r="C39" s="3816"/>
      <c r="D39" s="3816"/>
      <c r="E39" s="3816"/>
      <c r="F39" s="3816"/>
      <c r="G39" s="3816"/>
      <c r="H39" s="3816"/>
      <c r="I39" s="3816"/>
      <c r="J39" s="3816"/>
      <c r="K39" s="3816"/>
      <c r="L39" s="4073" t="str">
        <f>IF(SUM(Table10s2!L38,IFERROR(Table10s3!L38*28,0),IFERROR(Table10s4!L38*265,0))=0,"NO",SUM(Table10s2!L38,IFERROR(Table10s3!L38*28,0),IFERROR(Table10s4!L38*265,0)))</f>
        <v>NO</v>
      </c>
      <c r="M39" s="4136"/>
      <c r="N39" s="4136"/>
      <c r="O39" s="4136"/>
      <c r="P39" s="4136"/>
      <c r="Q39" s="4136"/>
      <c r="R39" s="4136"/>
      <c r="S39" s="3817"/>
    </row>
    <row r="40" spans="2:19" ht="18" customHeight="1" x14ac:dyDescent="0.3">
      <c r="B40" s="4080" t="s">
        <v>2113</v>
      </c>
      <c r="C40" s="3816"/>
      <c r="D40" s="3816"/>
      <c r="E40" s="3816"/>
      <c r="F40" s="3816"/>
      <c r="G40" s="3816"/>
      <c r="H40" s="3816"/>
      <c r="I40" s="3816"/>
      <c r="J40" s="3816"/>
      <c r="K40" s="3816"/>
      <c r="L40" s="4073" t="str">
        <f>IF(SUM(Table10s2!L39,IFERROR(Table10s3!L39*28,0),IFERROR(Table10s4!L39*265,0))=0,"NO",SUM(Table10s2!L39,IFERROR(Table10s3!L39*28,0),IFERROR(Table10s4!L39*265,0)))</f>
        <v>NO</v>
      </c>
      <c r="M40" s="4136"/>
      <c r="N40" s="4136"/>
      <c r="O40" s="4136"/>
      <c r="P40" s="4136"/>
      <c r="Q40" s="4136"/>
      <c r="R40" s="4136"/>
      <c r="S40" s="3817"/>
    </row>
    <row r="41" spans="2:19" ht="18" customHeight="1" thickBot="1" x14ac:dyDescent="0.35">
      <c r="B41" s="4081" t="s">
        <v>2114</v>
      </c>
      <c r="C41" s="3816"/>
      <c r="D41" s="3816"/>
      <c r="E41" s="3816"/>
      <c r="F41" s="3816"/>
      <c r="G41" s="3816"/>
      <c r="H41" s="3816"/>
      <c r="I41" s="3816"/>
      <c r="J41" s="3816"/>
      <c r="K41" s="3816"/>
      <c r="L41" s="4073" t="str">
        <f>IF(SUM(Table10s2!L40,IFERROR(Table10s3!L40*28,0),IFERROR(Table10s4!L40*265,0))=0,"NO",SUM(Table10s2!L40,IFERROR(Table10s3!L40*28,0),IFERROR(Table10s4!L40*265,0)))</f>
        <v>NO</v>
      </c>
      <c r="M41" s="4136"/>
      <c r="N41" s="4136"/>
      <c r="O41" s="4136"/>
      <c r="P41" s="4136"/>
      <c r="Q41" s="4136"/>
      <c r="R41" s="4136"/>
      <c r="S41" s="3817"/>
    </row>
    <row r="42" spans="2:19" ht="18" customHeight="1" x14ac:dyDescent="0.3">
      <c r="B42" s="4078" t="s">
        <v>2838</v>
      </c>
      <c r="C42" s="3818"/>
      <c r="D42" s="3818"/>
      <c r="E42" s="3818"/>
      <c r="F42" s="3818"/>
      <c r="G42" s="3818"/>
      <c r="H42" s="3818"/>
      <c r="I42" s="3818"/>
      <c r="J42" s="3818"/>
      <c r="K42" s="3818"/>
      <c r="L42" s="4071" t="str">
        <f>IF(SUM(Table10s2!L41,IFERROR(Table10s3!L41*28,0),IFERROR(Table10s4!L41*265,0))=0,"NO",SUM(Table10s2!L41,IFERROR(Table10s3!L41*28,0),IFERROR(Table10s4!L41*265,0)))</f>
        <v>NO</v>
      </c>
      <c r="M42" s="4134"/>
      <c r="N42" s="4134"/>
      <c r="O42" s="4134"/>
      <c r="P42" s="4134"/>
      <c r="Q42" s="4134"/>
      <c r="R42" s="4134"/>
      <c r="S42" s="3819"/>
    </row>
    <row r="43" spans="2:19" ht="18" customHeight="1" x14ac:dyDescent="0.3">
      <c r="B43" s="4079" t="s">
        <v>1456</v>
      </c>
      <c r="C43" s="3813"/>
      <c r="D43" s="3813"/>
      <c r="E43" s="3813"/>
      <c r="F43" s="3813"/>
      <c r="G43" s="3813"/>
      <c r="H43" s="3813"/>
      <c r="I43" s="3813"/>
      <c r="J43" s="3813"/>
      <c r="K43" s="3813"/>
      <c r="L43" s="4073" t="str">
        <f>IF(SUM(Table10s2!L42,IFERROR(Table10s3!L42*28,0),IFERROR(Table10s4!L42*265,0))=0,"NO",SUM(Table10s2!L42,IFERROR(Table10s3!L42*28,0),IFERROR(Table10s4!L42*265,0)))</f>
        <v>NO</v>
      </c>
      <c r="M43" s="4135"/>
      <c r="N43" s="4135"/>
      <c r="O43" s="4135"/>
      <c r="P43" s="4135"/>
      <c r="Q43" s="4135"/>
      <c r="R43" s="4135"/>
      <c r="S43" s="3814"/>
    </row>
    <row r="44" spans="2:19" ht="18" customHeight="1" x14ac:dyDescent="0.3">
      <c r="B44" s="4079" t="s">
        <v>1459</v>
      </c>
      <c r="C44" s="3813"/>
      <c r="D44" s="3813"/>
      <c r="E44" s="3813"/>
      <c r="F44" s="3813"/>
      <c r="G44" s="3813"/>
      <c r="H44" s="3813"/>
      <c r="I44" s="3813"/>
      <c r="J44" s="3813"/>
      <c r="K44" s="3813"/>
      <c r="L44" s="4073" t="str">
        <f>IF(SUM(Table10s2!L43,IFERROR(Table10s3!L43*28,0),IFERROR(Table10s4!L43*265,0))=0,"NO",SUM(Table10s2!L43,IFERROR(Table10s3!L43*28,0),IFERROR(Table10s4!L43*265,0)))</f>
        <v>NO</v>
      </c>
      <c r="M44" s="4135"/>
      <c r="N44" s="4135"/>
      <c r="O44" s="4135"/>
      <c r="P44" s="4135"/>
      <c r="Q44" s="4135"/>
      <c r="R44" s="4135"/>
      <c r="S44" s="3814"/>
    </row>
    <row r="45" spans="2:19" ht="18" customHeight="1" x14ac:dyDescent="0.3">
      <c r="B45" s="4079" t="s">
        <v>2426</v>
      </c>
      <c r="C45" s="3813"/>
      <c r="D45" s="3813"/>
      <c r="E45" s="3813"/>
      <c r="F45" s="3813"/>
      <c r="G45" s="3813"/>
      <c r="H45" s="3813"/>
      <c r="I45" s="3813"/>
      <c r="J45" s="3813"/>
      <c r="K45" s="3813"/>
      <c r="L45" s="4073" t="str">
        <f>IF(SUM(Table10s2!L44,IFERROR(Table10s3!L44*28,0),IFERROR(Table10s4!L44*265,0))=0,"NO",SUM(Table10s2!L44,IFERROR(Table10s3!L44*28,0),IFERROR(Table10s4!L44*265,0)))</f>
        <v>NO</v>
      </c>
      <c r="M45" s="4135"/>
      <c r="N45" s="4135"/>
      <c r="O45" s="4135"/>
      <c r="P45" s="4135"/>
      <c r="Q45" s="4135"/>
      <c r="R45" s="4135"/>
      <c r="S45" s="3814"/>
    </row>
    <row r="46" spans="2:19" ht="18" customHeight="1" x14ac:dyDescent="0.3">
      <c r="B46" s="4079" t="s">
        <v>2163</v>
      </c>
      <c r="C46" s="3813"/>
      <c r="D46" s="3813"/>
      <c r="E46" s="3813"/>
      <c r="F46" s="3813"/>
      <c r="G46" s="3813"/>
      <c r="H46" s="3813"/>
      <c r="I46" s="3813"/>
      <c r="J46" s="3813"/>
      <c r="K46" s="3813"/>
      <c r="L46" s="4073" t="str">
        <f>IF(SUM(Table10s2!L45,IFERROR(Table10s3!L45*28,0),IFERROR(Table10s4!L45*265,0))=0,"NO",SUM(Table10s2!L45,IFERROR(Table10s3!L45*28,0),IFERROR(Table10s4!L45*265,0)))</f>
        <v>NO</v>
      </c>
      <c r="M46" s="4135"/>
      <c r="N46" s="4135"/>
      <c r="O46" s="4135"/>
      <c r="P46" s="4135"/>
      <c r="Q46" s="4135"/>
      <c r="R46" s="4135"/>
      <c r="S46" s="3814"/>
    </row>
    <row r="47" spans="2:19" ht="18" customHeight="1" x14ac:dyDescent="0.3">
      <c r="B47" s="4079" t="s">
        <v>1468</v>
      </c>
      <c r="C47" s="3813"/>
      <c r="D47" s="3813"/>
      <c r="E47" s="3813"/>
      <c r="F47" s="3813"/>
      <c r="G47" s="3813"/>
      <c r="H47" s="3813"/>
      <c r="I47" s="3813"/>
      <c r="J47" s="3813"/>
      <c r="K47" s="3813"/>
      <c r="L47" s="4073" t="str">
        <f>IF(SUM(Table10s2!L46,IFERROR(Table10s3!L46*28,0),IFERROR(Table10s4!L46*265,0))=0,"NO",SUM(Table10s2!L46,IFERROR(Table10s3!L46*28,0),IFERROR(Table10s4!L46*265,0)))</f>
        <v>NO</v>
      </c>
      <c r="M47" s="4135"/>
      <c r="N47" s="4135"/>
      <c r="O47" s="4135"/>
      <c r="P47" s="4135"/>
      <c r="Q47" s="4135"/>
      <c r="R47" s="4135"/>
      <c r="S47" s="3814"/>
    </row>
    <row r="48" spans="2:19" ht="18" customHeight="1" x14ac:dyDescent="0.3">
      <c r="B48" s="4079" t="s">
        <v>2165</v>
      </c>
      <c r="C48" s="3813"/>
      <c r="D48" s="3813"/>
      <c r="E48" s="3813"/>
      <c r="F48" s="3813"/>
      <c r="G48" s="3813"/>
      <c r="H48" s="3813"/>
      <c r="I48" s="3813"/>
      <c r="J48" s="3813"/>
      <c r="K48" s="3813"/>
      <c r="L48" s="4073" t="str">
        <f>IF(SUM(Table10s2!L47,IFERROR(Table10s3!L47*28,0),IFERROR(Table10s4!L47*265,0))=0,"NO",SUM(Table10s2!L47,IFERROR(Table10s3!L47*28,0),IFERROR(Table10s4!L47*265,0)))</f>
        <v>NO</v>
      </c>
      <c r="M48" s="4135"/>
      <c r="N48" s="4135"/>
      <c r="O48" s="4135"/>
      <c r="P48" s="4135"/>
      <c r="Q48" s="4135"/>
      <c r="R48" s="4135"/>
      <c r="S48" s="3814"/>
    </row>
    <row r="49" spans="2:19" ht="18" customHeight="1" x14ac:dyDescent="0.3">
      <c r="B49" s="4079" t="s">
        <v>2166</v>
      </c>
      <c r="C49" s="3816"/>
      <c r="D49" s="3816"/>
      <c r="E49" s="3816"/>
      <c r="F49" s="3816"/>
      <c r="G49" s="3816"/>
      <c r="H49" s="3816"/>
      <c r="I49" s="3816"/>
      <c r="J49" s="3816"/>
      <c r="K49" s="3816"/>
      <c r="L49" s="4073" t="str">
        <f>IF(SUM(Table10s2!L48,IFERROR(Table10s3!L48*28,0),IFERROR(Table10s4!L48*265,0))=0,"NO",SUM(Table10s2!L48,IFERROR(Table10s3!L48*28,0),IFERROR(Table10s4!L48*265,0)))</f>
        <v>NO</v>
      </c>
      <c r="M49" s="4136"/>
      <c r="N49" s="4136"/>
      <c r="O49" s="4136"/>
      <c r="P49" s="4136"/>
      <c r="Q49" s="4136"/>
      <c r="R49" s="4136"/>
      <c r="S49" s="3817"/>
    </row>
    <row r="50" spans="2:19" ht="18" customHeight="1" thickBot="1" x14ac:dyDescent="0.35">
      <c r="B50" s="4081" t="s">
        <v>2427</v>
      </c>
      <c r="C50" s="3820"/>
      <c r="D50" s="3820"/>
      <c r="E50" s="3820"/>
      <c r="F50" s="3820"/>
      <c r="G50" s="3820"/>
      <c r="H50" s="3820"/>
      <c r="I50" s="3820"/>
      <c r="J50" s="3820"/>
      <c r="K50" s="3820"/>
      <c r="L50" s="4073" t="str">
        <f>IF(SUM(Table10s2!L49,IFERROR(Table10s3!L49*28,0),IFERROR(Table10s4!L49*265,0))=0,"NO",SUM(Table10s2!L49,IFERROR(Table10s3!L49*28,0),IFERROR(Table10s4!L49*265,0)))</f>
        <v>NO</v>
      </c>
      <c r="M50" s="4136"/>
      <c r="N50" s="4136"/>
      <c r="O50" s="4136"/>
      <c r="P50" s="4136"/>
      <c r="Q50" s="4136"/>
      <c r="R50" s="4136"/>
      <c r="S50" s="3821"/>
    </row>
    <row r="51" spans="2:19" ht="18" customHeight="1" x14ac:dyDescent="0.3">
      <c r="B51" s="4078" t="s">
        <v>2124</v>
      </c>
      <c r="C51" s="3811"/>
      <c r="D51" s="3811"/>
      <c r="E51" s="3811"/>
      <c r="F51" s="3811"/>
      <c r="G51" s="3811"/>
      <c r="H51" s="3811"/>
      <c r="I51" s="3811"/>
      <c r="J51" s="3811"/>
      <c r="K51" s="3811"/>
      <c r="L51" s="4071">
        <f>IF(SUM(Table10s2!L50,IFERROR(Table10s3!L50*28,0),IFERROR(Table10s4!L50*265,0))=0,"NO",SUM(Table10s2!L50,IFERROR(Table10s3!L50*28,0),IFERROR(Table10s4!L50*265,0)))</f>
        <v>0.55788874862499993</v>
      </c>
      <c r="M51" s="4134"/>
      <c r="N51" s="4134"/>
      <c r="O51" s="4134"/>
      <c r="P51" s="4134"/>
      <c r="Q51" s="4134"/>
      <c r="R51" s="4134"/>
      <c r="S51" s="3812"/>
    </row>
    <row r="52" spans="2:19" ht="18" customHeight="1" x14ac:dyDescent="0.3">
      <c r="B52" s="4079" t="s">
        <v>2428</v>
      </c>
      <c r="C52" s="3813"/>
      <c r="D52" s="3813"/>
      <c r="E52" s="3813"/>
      <c r="F52" s="3813"/>
      <c r="G52" s="3813"/>
      <c r="H52" s="3813"/>
      <c r="I52" s="3813"/>
      <c r="J52" s="3813"/>
      <c r="K52" s="3813"/>
      <c r="L52" s="4073">
        <f>IF(SUM(Table10s2!L51,IFERROR(Table10s3!L51*28,0),IFERROR(Table10s4!L51*265,0))=0,"NO",SUM(Table10s2!L51,IFERROR(Table10s3!L51*28,0),IFERROR(Table10s4!L51*265,0)))</f>
        <v>0.17134724249999997</v>
      </c>
      <c r="M52" s="4135"/>
      <c r="N52" s="4135"/>
      <c r="O52" s="4135"/>
      <c r="P52" s="4135"/>
      <c r="Q52" s="4135"/>
      <c r="R52" s="4135"/>
      <c r="S52" s="3814"/>
    </row>
    <row r="53" spans="2:19" ht="18" customHeight="1" x14ac:dyDescent="0.3">
      <c r="B53" s="4079" t="s">
        <v>2169</v>
      </c>
      <c r="C53" s="3813"/>
      <c r="D53" s="3813"/>
      <c r="E53" s="3813"/>
      <c r="F53" s="3813"/>
      <c r="G53" s="3813"/>
      <c r="H53" s="3813"/>
      <c r="I53" s="3813"/>
      <c r="J53" s="3813"/>
      <c r="K53" s="3813"/>
      <c r="L53" s="4073" t="str">
        <f>IF(SUM(Table10s2!L52,IFERROR(Table10s3!L52*28,0),IFERROR(Table10s4!L52*265,0))=0,"NO",SUM(Table10s2!L52,IFERROR(Table10s3!L52*28,0),IFERROR(Table10s4!L52*265,0)))</f>
        <v>NO</v>
      </c>
      <c r="M53" s="4135"/>
      <c r="N53" s="4135"/>
      <c r="O53" s="4135"/>
      <c r="P53" s="4135"/>
      <c r="Q53" s="4135"/>
      <c r="R53" s="4135"/>
      <c r="S53" s="3814"/>
    </row>
    <row r="54" spans="2:19" ht="18" customHeight="1" x14ac:dyDescent="0.3">
      <c r="B54" s="4079" t="s">
        <v>2170</v>
      </c>
      <c r="C54" s="3813"/>
      <c r="D54" s="3813"/>
      <c r="E54" s="3813"/>
      <c r="F54" s="3813"/>
      <c r="G54" s="3813"/>
      <c r="H54" s="3813"/>
      <c r="I54" s="3813"/>
      <c r="J54" s="3813"/>
      <c r="K54" s="3813"/>
      <c r="L54" s="4073" t="str">
        <f>IF(SUM(Table10s2!L53,IFERROR(Table10s3!L53*28,0),IFERROR(Table10s4!L53*265,0))=0,"NO",SUM(Table10s2!L53,IFERROR(Table10s3!L53*28,0),IFERROR(Table10s4!L53*265,0)))</f>
        <v>NO</v>
      </c>
      <c r="M54" s="4135"/>
      <c r="N54" s="4135"/>
      <c r="O54" s="4135"/>
      <c r="P54" s="4135"/>
      <c r="Q54" s="4135"/>
      <c r="R54" s="4135"/>
      <c r="S54" s="3814"/>
    </row>
    <row r="55" spans="2:19" ht="18" customHeight="1" x14ac:dyDescent="0.3">
      <c r="B55" s="4079" t="s">
        <v>2128</v>
      </c>
      <c r="C55" s="3813"/>
      <c r="D55" s="3813"/>
      <c r="E55" s="3813"/>
      <c r="F55" s="3813"/>
      <c r="G55" s="3813"/>
      <c r="H55" s="3813"/>
      <c r="I55" s="3813"/>
      <c r="J55" s="3813"/>
      <c r="K55" s="3813"/>
      <c r="L55" s="4073">
        <f>IF(SUM(Table10s2!L54,IFERROR(Table10s3!L54*28,0),IFERROR(Table10s4!L54*265,0))=0,"NO",SUM(Table10s2!L54,IFERROR(Table10s3!L54*28,0),IFERROR(Table10s4!L54*265,0)))</f>
        <v>0.38654150612499993</v>
      </c>
      <c r="M55" s="4135"/>
      <c r="N55" s="4135"/>
      <c r="O55" s="4135"/>
      <c r="P55" s="4135"/>
      <c r="Q55" s="4135"/>
      <c r="R55" s="4135"/>
      <c r="S55" s="3814"/>
    </row>
    <row r="56" spans="2:19" ht="18" customHeight="1" thickBot="1" x14ac:dyDescent="0.35">
      <c r="B56" s="4080" t="s">
        <v>2429</v>
      </c>
      <c r="C56" s="3816"/>
      <c r="D56" s="3816"/>
      <c r="E56" s="3816"/>
      <c r="F56" s="3816"/>
      <c r="G56" s="3816"/>
      <c r="H56" s="3816"/>
      <c r="I56" s="3816"/>
      <c r="J56" s="3816"/>
      <c r="K56" s="3816"/>
      <c r="L56" s="4073" t="str">
        <f>IF(SUM(Table10s2!L55,IFERROR(Table10s3!L55*28,0),IFERROR(Table10s4!L55*265,0))=0,"NO",SUM(Table10s2!L55,IFERROR(Table10s3!L55*28,0),IFERROR(Table10s4!L55*265,0)))</f>
        <v>NO</v>
      </c>
      <c r="M56" s="4136"/>
      <c r="N56" s="4136"/>
      <c r="O56" s="4136"/>
      <c r="P56" s="4136"/>
      <c r="Q56" s="4136"/>
      <c r="R56" s="4136"/>
      <c r="S56" s="3817"/>
    </row>
    <row r="57" spans="2:19" ht="18" customHeight="1" thickBot="1" x14ac:dyDescent="0.35">
      <c r="B57" s="4082" t="s">
        <v>2839</v>
      </c>
      <c r="C57" s="3822"/>
      <c r="D57" s="3822"/>
      <c r="E57" s="3822"/>
      <c r="F57" s="3822"/>
      <c r="G57" s="3822"/>
      <c r="H57" s="3822"/>
      <c r="I57" s="3822"/>
      <c r="J57" s="3822"/>
      <c r="K57" s="3822"/>
      <c r="L57" s="4073" t="str">
        <f>IF(SUM(Table10s2!L56,IFERROR(Table10s3!L56*28,0),IFERROR(Table10s4!L56*265,0))=0,"NO",SUM(Table10s2!L56,IFERROR(Table10s3!L56*28,0),IFERROR(Table10s4!L56*265,0)))</f>
        <v>NO</v>
      </c>
      <c r="M57" s="4136"/>
      <c r="N57" s="4136"/>
      <c r="O57" s="4136"/>
      <c r="P57" s="4136"/>
      <c r="Q57" s="4136"/>
      <c r="R57" s="4136"/>
      <c r="S57" s="3823"/>
    </row>
    <row r="58" spans="2:19" ht="18" customHeight="1" thickBot="1" x14ac:dyDescent="0.35">
      <c r="B58" s="4083"/>
      <c r="C58" s="3825"/>
      <c r="D58" s="3825"/>
      <c r="E58" s="3825"/>
      <c r="F58" s="3825"/>
      <c r="G58" s="3825"/>
      <c r="H58" s="3825"/>
      <c r="I58" s="3825"/>
      <c r="J58" s="3825"/>
      <c r="K58" s="3825"/>
      <c r="L58" s="3825"/>
      <c r="M58" s="3825"/>
      <c r="N58" s="3825"/>
      <c r="O58" s="3825"/>
      <c r="P58" s="3825"/>
      <c r="Q58" s="3825"/>
      <c r="R58" s="3825"/>
      <c r="S58" s="3825"/>
    </row>
    <row r="59" spans="2:19" ht="18" customHeight="1" x14ac:dyDescent="0.3">
      <c r="B59" s="4084" t="s">
        <v>2840</v>
      </c>
      <c r="C59" s="3827"/>
      <c r="D59" s="3827"/>
      <c r="E59" s="3827"/>
      <c r="F59" s="3827"/>
      <c r="G59" s="3827"/>
      <c r="H59" s="3827"/>
      <c r="I59" s="3827"/>
      <c r="J59" s="3827"/>
      <c r="K59" s="3827"/>
      <c r="L59" s="3827"/>
      <c r="M59" s="3827"/>
      <c r="N59" s="3827"/>
      <c r="O59" s="3827"/>
      <c r="P59" s="3827"/>
      <c r="Q59" s="3827"/>
      <c r="R59" s="3827"/>
      <c r="S59" s="3828"/>
    </row>
    <row r="60" spans="2:19" ht="18" customHeight="1" x14ac:dyDescent="0.3">
      <c r="B60" s="4085" t="s">
        <v>51</v>
      </c>
      <c r="C60" s="3813"/>
      <c r="D60" s="3813"/>
      <c r="E60" s="3813"/>
      <c r="F60" s="3813"/>
      <c r="G60" s="3813"/>
      <c r="H60" s="3813"/>
      <c r="I60" s="3813"/>
      <c r="J60" s="3813"/>
      <c r="K60" s="3813"/>
      <c r="L60" s="4086">
        <f>SUM(Table10s2!L59,Table10s3!L62*28,Table10s4!L62*268)</f>
        <v>0.37285916986499995</v>
      </c>
      <c r="M60" s="4137"/>
      <c r="N60" s="4137"/>
      <c r="O60" s="4137"/>
      <c r="P60" s="4137"/>
      <c r="Q60" s="4137"/>
      <c r="R60" s="4137"/>
      <c r="S60" s="3814"/>
    </row>
    <row r="61" spans="2:19" ht="18" customHeight="1" x14ac:dyDescent="0.3">
      <c r="B61" s="4074" t="s">
        <v>52</v>
      </c>
      <c r="C61" s="3813"/>
      <c r="D61" s="3813"/>
      <c r="E61" s="3813"/>
      <c r="F61" s="3813"/>
      <c r="G61" s="3813"/>
      <c r="H61" s="3813"/>
      <c r="I61" s="3813"/>
      <c r="J61" s="3813"/>
      <c r="K61" s="3813"/>
      <c r="L61" s="4086">
        <f>SUM(Table10s2!L60,Table10s3!L63*28,Table10s4!L63*268)</f>
        <v>0.37285916986499995</v>
      </c>
      <c r="M61" s="4137"/>
      <c r="N61" s="4137"/>
      <c r="O61" s="4137"/>
      <c r="P61" s="4137"/>
      <c r="Q61" s="4137"/>
      <c r="R61" s="4137"/>
      <c r="S61" s="3814"/>
    </row>
    <row r="62" spans="2:19" ht="18" customHeight="1" x14ac:dyDescent="0.3">
      <c r="B62" s="4074" t="s">
        <v>2132</v>
      </c>
      <c r="C62" s="3813"/>
      <c r="D62" s="3813"/>
      <c r="E62" s="3813"/>
      <c r="F62" s="3813"/>
      <c r="G62" s="3813"/>
      <c r="H62" s="3813"/>
      <c r="I62" s="3813"/>
      <c r="J62" s="3813"/>
      <c r="K62" s="3813"/>
      <c r="L62" s="4086" t="s">
        <v>2066</v>
      </c>
      <c r="M62" s="4137"/>
      <c r="N62" s="4137"/>
      <c r="O62" s="4137"/>
      <c r="P62" s="4137"/>
      <c r="Q62" s="4137"/>
      <c r="R62" s="4137"/>
      <c r="S62" s="3814"/>
    </row>
    <row r="63" spans="2:19" ht="18" customHeight="1" x14ac:dyDescent="0.3">
      <c r="B63" s="4085" t="s">
        <v>54</v>
      </c>
      <c r="C63" s="3813"/>
      <c r="D63" s="3813"/>
      <c r="E63" s="3813"/>
      <c r="F63" s="3813"/>
      <c r="G63" s="3813"/>
      <c r="H63" s="3813"/>
      <c r="I63" s="3813"/>
      <c r="J63" s="3813"/>
      <c r="K63" s="3813"/>
      <c r="L63" s="4087" t="s">
        <v>2070</v>
      </c>
      <c r="M63" s="4138"/>
      <c r="N63" s="4138"/>
      <c r="O63" s="4138"/>
      <c r="P63" s="4138"/>
      <c r="Q63" s="4138"/>
      <c r="R63" s="4138"/>
      <c r="S63" s="3814"/>
    </row>
    <row r="64" spans="2:19" ht="18" customHeight="1" x14ac:dyDescent="0.3">
      <c r="B64" s="4085" t="s">
        <v>55</v>
      </c>
      <c r="C64" s="3813"/>
      <c r="D64" s="3813"/>
      <c r="E64" s="3813"/>
      <c r="F64" s="3813"/>
      <c r="G64" s="3813"/>
      <c r="H64" s="3813"/>
      <c r="I64" s="3813"/>
      <c r="J64" s="3813"/>
      <c r="K64" s="3813"/>
      <c r="L64" s="4088" t="s">
        <v>2070</v>
      </c>
      <c r="M64" s="4139"/>
      <c r="N64" s="4139"/>
      <c r="O64" s="4139"/>
      <c r="P64" s="4139"/>
      <c r="Q64" s="4139"/>
      <c r="R64" s="4139"/>
      <c r="S64" s="3814"/>
    </row>
    <row r="65" spans="2:19" ht="18" customHeight="1" x14ac:dyDescent="0.3">
      <c r="B65" s="4085" t="s">
        <v>2841</v>
      </c>
      <c r="C65" s="3813"/>
      <c r="D65" s="3813"/>
      <c r="E65" s="3813"/>
      <c r="F65" s="3813"/>
      <c r="G65" s="3813"/>
      <c r="H65" s="3813"/>
      <c r="I65" s="3813"/>
      <c r="J65" s="3813"/>
      <c r="K65" s="3813"/>
      <c r="L65" s="4088" t="s">
        <v>2070</v>
      </c>
      <c r="M65" s="4139"/>
      <c r="N65" s="4139"/>
      <c r="O65" s="4139"/>
      <c r="P65" s="4139"/>
      <c r="Q65" s="4139"/>
      <c r="R65" s="4139"/>
      <c r="S65" s="3814"/>
    </row>
    <row r="66" spans="2:19" ht="18" customHeight="1" x14ac:dyDescent="0.3">
      <c r="B66" s="4089" t="s">
        <v>2135</v>
      </c>
      <c r="C66" s="3816"/>
      <c r="D66" s="3816"/>
      <c r="E66" s="3816"/>
      <c r="F66" s="3816"/>
      <c r="G66" s="3816"/>
      <c r="H66" s="3816"/>
      <c r="I66" s="3816"/>
      <c r="J66" s="3816"/>
      <c r="K66" s="3816"/>
      <c r="L66" s="4088" t="s">
        <v>2066</v>
      </c>
      <c r="M66" s="4140"/>
      <c r="N66" s="4140"/>
      <c r="O66" s="4140"/>
      <c r="P66" s="4140"/>
      <c r="Q66" s="4140"/>
      <c r="R66" s="4140"/>
      <c r="S66" s="3817"/>
    </row>
    <row r="67" spans="2:19" ht="18" customHeight="1" thickBot="1" x14ac:dyDescent="0.35">
      <c r="B67" s="4090" t="s">
        <v>2842</v>
      </c>
      <c r="C67" s="3820"/>
      <c r="D67" s="3820"/>
      <c r="E67" s="3820"/>
      <c r="F67" s="3820"/>
      <c r="G67" s="3820"/>
      <c r="H67" s="3820"/>
      <c r="I67" s="3820"/>
      <c r="J67" s="3820"/>
      <c r="K67" s="3820"/>
      <c r="L67" s="4091" t="str">
        <f>Table10s4!L69</f>
        <v>NE,NO</v>
      </c>
      <c r="M67" s="4141"/>
      <c r="N67" s="4141"/>
      <c r="O67" s="4141"/>
      <c r="P67" s="4141"/>
      <c r="Q67" s="4141"/>
      <c r="R67" s="4141"/>
      <c r="S67" s="3821"/>
    </row>
    <row r="68" spans="2:19" ht="18" customHeight="1" thickBot="1" x14ac:dyDescent="0.35">
      <c r="C68" s="3829"/>
      <c r="D68" s="3829"/>
      <c r="E68" s="3829"/>
      <c r="F68" s="3829"/>
      <c r="G68" s="3829"/>
      <c r="H68" s="3829"/>
      <c r="I68" s="3829"/>
      <c r="J68" s="3829"/>
      <c r="K68" s="3829"/>
      <c r="L68" s="4055"/>
      <c r="M68" s="4185"/>
      <c r="N68" s="4185"/>
      <c r="O68" s="4185"/>
      <c r="P68" s="3829"/>
      <c r="Q68" s="3829"/>
      <c r="R68" s="3829"/>
      <c r="S68" s="3829"/>
    </row>
    <row r="69" spans="2:19" ht="18" customHeight="1" thickBot="1" x14ac:dyDescent="0.35">
      <c r="B69" s="4092" t="s">
        <v>2843</v>
      </c>
      <c r="C69" s="3830"/>
      <c r="D69" s="3830"/>
      <c r="E69" s="3830"/>
      <c r="F69" s="3830"/>
      <c r="G69" s="3830"/>
      <c r="H69" s="3830"/>
      <c r="I69" s="3830"/>
      <c r="J69" s="3830"/>
      <c r="K69" s="3830"/>
      <c r="L69" s="4093" t="str">
        <f>Summary1!O70</f>
        <v>NO</v>
      </c>
      <c r="M69" s="4142"/>
      <c r="N69" s="4142"/>
      <c r="O69" s="4142"/>
      <c r="P69" s="4142"/>
      <c r="Q69" s="4142"/>
      <c r="R69" s="4142"/>
      <c r="S69" s="3831"/>
    </row>
    <row r="70" spans="2:19" ht="18" customHeight="1" thickBot="1" x14ac:dyDescent="0.35">
      <c r="B70" s="2684"/>
      <c r="C70" s="3829"/>
      <c r="D70" s="3829"/>
      <c r="E70" s="3829"/>
      <c r="F70" s="3829"/>
      <c r="G70" s="3829"/>
      <c r="H70" s="3829"/>
      <c r="I70" s="3829"/>
      <c r="J70" s="3829"/>
      <c r="K70" s="3829"/>
      <c r="L70" s="3829"/>
      <c r="M70" s="3829"/>
      <c r="N70" s="3829"/>
      <c r="O70" s="3829"/>
      <c r="P70" s="3829"/>
      <c r="Q70" s="3829"/>
      <c r="R70" s="3829"/>
      <c r="S70" s="3829"/>
    </row>
    <row r="71" spans="2:19" ht="18" customHeight="1" x14ac:dyDescent="0.3">
      <c r="B71" s="4076" t="s">
        <v>2844</v>
      </c>
      <c r="C71" s="3832"/>
      <c r="D71" s="3832"/>
      <c r="E71" s="3832"/>
      <c r="F71" s="3832"/>
      <c r="G71" s="3832"/>
      <c r="H71" s="3832"/>
      <c r="I71" s="3832"/>
      <c r="J71" s="3832"/>
      <c r="K71" s="3832"/>
      <c r="L71" s="4094">
        <f>IF(SUM(Table10s2!L70,IFERROR(Table10s3!L58*28,0),IFERROR(Table10s4!L58*265,0))=0,"NO",SUM(Table10s2!L70,IFERROR(Table10s3!L58*28,0),IFERROR(Table10s4!L58*265,0)))</f>
        <v>17.517160893806743</v>
      </c>
      <c r="M71" s="4143"/>
      <c r="N71" s="4143"/>
      <c r="O71" s="4143"/>
      <c r="P71" s="4143"/>
      <c r="Q71" s="4143"/>
      <c r="R71" s="4143"/>
      <c r="S71" s="3833"/>
    </row>
    <row r="72" spans="2:19" ht="18" customHeight="1" x14ac:dyDescent="0.3">
      <c r="B72" s="4095" t="s">
        <v>2845</v>
      </c>
      <c r="C72" s="3813"/>
      <c r="D72" s="3813"/>
      <c r="E72" s="3813"/>
      <c r="F72" s="3813"/>
      <c r="G72" s="3813"/>
      <c r="H72" s="3813"/>
      <c r="I72" s="3813"/>
      <c r="J72" s="3813"/>
      <c r="K72" s="3813"/>
      <c r="L72" s="4098">
        <f>IF(SUM(Table10s2!L71,IFERROR(Table10s3!L59*28,0),IFERROR(Table10s4!L59*265,0))=0,"NO",SUM(Table10s2!L71,IFERROR(Table10s3!L59*28,0),IFERROR(Table10s4!L59*265,0)))</f>
        <v>17.517160893806743</v>
      </c>
      <c r="M72" s="4144"/>
      <c r="N72" s="4144"/>
      <c r="O72" s="4144"/>
      <c r="P72" s="4144"/>
      <c r="Q72" s="4144"/>
      <c r="R72" s="4144"/>
      <c r="S72" s="3814"/>
    </row>
    <row r="73" spans="2:19" ht="18" customHeight="1" x14ac:dyDescent="0.3">
      <c r="B73" s="4095" t="s">
        <v>2846</v>
      </c>
      <c r="C73" s="3813"/>
      <c r="D73" s="3813"/>
      <c r="E73" s="3813"/>
      <c r="F73" s="3813"/>
      <c r="G73" s="3813"/>
      <c r="H73" s="3813"/>
      <c r="I73" s="3813"/>
      <c r="J73" s="3813"/>
      <c r="K73" s="3813"/>
      <c r="L73" s="4098" t="s">
        <v>2062</v>
      </c>
      <c r="M73" s="4144"/>
      <c r="N73" s="4144"/>
      <c r="O73" s="4144"/>
      <c r="P73" s="4144"/>
      <c r="Q73" s="4144"/>
      <c r="R73" s="4144"/>
      <c r="S73" s="3814"/>
    </row>
    <row r="74" spans="2:19" ht="18" customHeight="1" thickBot="1" x14ac:dyDescent="0.35">
      <c r="B74" s="4096" t="s">
        <v>2847</v>
      </c>
      <c r="C74" s="3820"/>
      <c r="D74" s="3820"/>
      <c r="E74" s="3820"/>
      <c r="F74" s="3820"/>
      <c r="G74" s="3820"/>
      <c r="H74" s="3820"/>
      <c r="I74" s="3820"/>
      <c r="J74" s="3820"/>
      <c r="K74" s="3820"/>
      <c r="L74" s="4099" t="s">
        <v>2062</v>
      </c>
      <c r="M74" s="4145"/>
      <c r="N74" s="4145"/>
      <c r="O74" s="4145"/>
      <c r="P74" s="4145"/>
      <c r="Q74" s="4145"/>
      <c r="R74" s="4145"/>
      <c r="S74" s="3821"/>
    </row>
    <row r="75" spans="2:19" ht="14.15" customHeight="1" x14ac:dyDescent="0.3">
      <c r="B75" s="4016" t="s">
        <v>2848</v>
      </c>
      <c r="C75" s="4097"/>
      <c r="D75" s="4097"/>
      <c r="F75" s="4097"/>
      <c r="G75" s="4097"/>
      <c r="H75" s="4097"/>
      <c r="I75" s="4097"/>
      <c r="J75" s="4097"/>
      <c r="K75" s="4097"/>
      <c r="L75" s="4097"/>
      <c r="M75" s="4097"/>
      <c r="N75" s="4097"/>
      <c r="O75" s="4097"/>
      <c r="P75" s="4097"/>
      <c r="Q75" s="4097"/>
      <c r="R75" s="4097"/>
    </row>
    <row r="76" spans="2:19" ht="14.15" customHeight="1" x14ac:dyDescent="0.3">
      <c r="B76" s="4016" t="s">
        <v>2849</v>
      </c>
    </row>
    <row r="79" spans="2:19" x14ac:dyDescent="0.3">
      <c r="B79" s="4034" t="s">
        <v>2717</v>
      </c>
    </row>
  </sheetData>
  <dataValidations count="2">
    <dataValidation allowBlank="1" showInputMessage="1" showErrorMessage="1" sqref="T1:T3 F8:R8" xr:uid="{598F0DC5-A0E1-4A77-A5A1-74EBA68281EE}"/>
    <dataValidation allowBlank="1" showInputMessage="1" showErrorMessage="1" sqref="B1 S1:S6 S8:S9 B3:B67 B69:B74 C7 C9:D9 C8:E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T75"/>
  <sheetViews>
    <sheetView topLeftCell="J1" workbookViewId="0">
      <selection activeCell="L8" sqref="L8"/>
    </sheetView>
  </sheetViews>
  <sheetFormatPr defaultColWidth="8" defaultRowHeight="12.5" x14ac:dyDescent="0.25"/>
  <cols>
    <col min="1" max="1" width="1.81640625" customWidth="1"/>
    <col min="2" max="2" width="57.1796875" customWidth="1"/>
    <col min="3" max="19" width="16.81640625" customWidth="1"/>
    <col min="20" max="20" width="10.81640625" customWidth="1"/>
    <col min="21" max="21" width="9.1796875" customWidth="1"/>
    <col min="22" max="22" width="8.453125" customWidth="1"/>
    <col min="23" max="25" width="8.81640625" customWidth="1"/>
    <col min="26" max="26" width="8.453125" customWidth="1"/>
    <col min="27" max="28" width="8.81640625" customWidth="1"/>
    <col min="29" max="30" width="9.1796875" customWidth="1"/>
    <col min="31" max="31" width="8.81640625" customWidth="1"/>
    <col min="32" max="32" width="9.1796875" customWidth="1"/>
    <col min="33" max="33" width="9.81640625" customWidth="1"/>
    <col min="34" max="35" width="8.453125" customWidth="1"/>
    <col min="36" max="38" width="9" customWidth="1"/>
    <col min="39" max="40" width="9.1796875" customWidth="1"/>
    <col min="41" max="41" width="9" customWidth="1"/>
    <col min="42" max="42" width="9.1796875" customWidth="1"/>
    <col min="43" max="43" width="8.453125" customWidth="1"/>
  </cols>
  <sheetData>
    <row r="1" spans="2:20" ht="19" customHeight="1" x14ac:dyDescent="0.25">
      <c r="B1" s="3228" t="s">
        <v>2419</v>
      </c>
      <c r="C1" s="3233"/>
      <c r="D1" s="3233"/>
      <c r="E1" s="3233"/>
      <c r="F1" s="3233"/>
      <c r="G1" s="3233"/>
      <c r="H1" s="3233"/>
      <c r="I1" s="3233"/>
      <c r="J1" s="3233"/>
      <c r="K1" s="3233"/>
      <c r="L1" s="3233"/>
      <c r="M1" s="3233"/>
      <c r="N1" s="3233"/>
      <c r="O1" s="3233"/>
      <c r="P1" s="3233"/>
      <c r="Q1" s="3233"/>
      <c r="R1" s="3233"/>
      <c r="S1" s="3231" t="s">
        <v>1</v>
      </c>
      <c r="T1" s="548">
        <f>Table1!$K$1</f>
        <v>2017</v>
      </c>
    </row>
    <row r="2" spans="2:20" ht="19" customHeight="1" x14ac:dyDescent="0.25">
      <c r="B2" s="3228" t="s">
        <v>2433</v>
      </c>
      <c r="C2" s="3233"/>
      <c r="D2" s="3233"/>
      <c r="E2" s="3233"/>
      <c r="F2" s="3233"/>
      <c r="G2" s="3233"/>
      <c r="H2" s="3233"/>
      <c r="I2" s="3233"/>
      <c r="J2" s="3233"/>
      <c r="K2" s="3233"/>
      <c r="L2" s="3233"/>
      <c r="M2" s="3233"/>
      <c r="N2" s="3233"/>
      <c r="O2" s="3233"/>
      <c r="P2" s="3233"/>
      <c r="Q2" s="3233"/>
      <c r="R2" s="3233"/>
      <c r="S2" s="3231" t="s">
        <v>3</v>
      </c>
      <c r="T2" s="548">
        <f>Table1!$K$2</f>
        <v>2024</v>
      </c>
    </row>
    <row r="3" spans="2:20" ht="19" customHeight="1" x14ac:dyDescent="0.25">
      <c r="B3" s="3228" t="s">
        <v>2434</v>
      </c>
      <c r="C3" s="3233"/>
      <c r="D3" s="3233"/>
      <c r="E3" s="3233"/>
      <c r="F3" s="3233"/>
      <c r="G3" s="3233"/>
      <c r="H3" s="3233"/>
      <c r="I3" s="3233"/>
      <c r="J3" s="3233"/>
      <c r="K3" s="3233"/>
      <c r="L3" s="3233"/>
      <c r="M3" s="3233"/>
      <c r="N3" s="3233"/>
      <c r="O3" s="3233"/>
      <c r="P3" s="3233"/>
      <c r="Q3" s="3233"/>
      <c r="R3" s="3233"/>
      <c r="S3" s="3231" t="s">
        <v>4</v>
      </c>
      <c r="T3" s="548" t="str">
        <f>Table1!$K$3</f>
        <v>Tuvalu</v>
      </c>
    </row>
    <row r="4" spans="2:20" ht="15.75" hidden="1" customHeight="1" x14ac:dyDescent="0.25">
      <c r="B4" s="3228"/>
      <c r="C4" s="3233"/>
      <c r="D4" s="3233"/>
      <c r="E4" s="3233"/>
      <c r="F4" s="3233"/>
      <c r="G4" s="3233"/>
      <c r="H4" s="3233"/>
      <c r="I4" s="3233"/>
      <c r="J4" s="3233"/>
      <c r="K4" s="3233"/>
      <c r="L4" s="3233"/>
      <c r="M4" s="3233"/>
      <c r="N4" s="3233"/>
      <c r="O4" s="3233"/>
      <c r="P4" s="3233"/>
      <c r="Q4" s="3233"/>
      <c r="R4" s="3233"/>
      <c r="S4" s="3231"/>
    </row>
    <row r="5" spans="2:20" ht="15.75" hidden="1" customHeight="1" x14ac:dyDescent="0.25">
      <c r="B5" s="3228"/>
      <c r="C5" s="3233"/>
      <c r="D5" s="3233"/>
      <c r="E5" s="3233"/>
      <c r="F5" s="3233"/>
      <c r="G5" s="3233"/>
      <c r="H5" s="3233"/>
      <c r="I5" s="3233"/>
      <c r="J5" s="3233"/>
      <c r="K5" s="3233"/>
      <c r="L5" s="3233"/>
      <c r="M5" s="3233"/>
      <c r="N5" s="3233"/>
      <c r="O5" s="3233"/>
      <c r="P5" s="3233"/>
      <c r="Q5" s="3233"/>
      <c r="R5" s="3233"/>
      <c r="S5" s="3231"/>
    </row>
    <row r="6" spans="2:20" ht="15.75" hidden="1" customHeight="1" x14ac:dyDescent="0.25">
      <c r="B6" s="3228"/>
      <c r="C6" s="3233"/>
      <c r="D6" s="3233"/>
      <c r="E6" s="3233"/>
      <c r="F6" s="3233"/>
      <c r="G6" s="3233"/>
      <c r="H6" s="3233"/>
      <c r="I6" s="3233"/>
      <c r="J6" s="3233"/>
      <c r="K6" s="3233"/>
      <c r="L6" s="3233"/>
      <c r="M6" s="3233"/>
      <c r="N6" s="3233"/>
      <c r="O6" s="3233"/>
      <c r="P6" s="3233"/>
      <c r="Q6" s="3233"/>
      <c r="R6" s="3233"/>
      <c r="S6" s="3231"/>
    </row>
    <row r="7" spans="2:20" ht="12.75" customHeight="1" thickBot="1" x14ac:dyDescent="0.3">
      <c r="B7" s="4042" t="s">
        <v>5</v>
      </c>
      <c r="C7" s="3233"/>
      <c r="D7" s="3233"/>
      <c r="E7" s="3233"/>
      <c r="F7" s="3233"/>
      <c r="G7" s="3233"/>
      <c r="H7" s="3233"/>
      <c r="I7" s="3233"/>
      <c r="J7" s="3233"/>
      <c r="K7" s="3233"/>
      <c r="L7" s="3233"/>
      <c r="M7" s="3233"/>
      <c r="N7" s="3233"/>
      <c r="O7" s="3233"/>
      <c r="P7" s="3233"/>
      <c r="Q7" s="3233"/>
      <c r="R7" s="3233"/>
      <c r="S7" s="3233"/>
    </row>
    <row r="8" spans="2:20" ht="60" customHeight="1" x14ac:dyDescent="0.25">
      <c r="B8" s="3453" t="s">
        <v>6</v>
      </c>
      <c r="C8" s="3441" t="s">
        <v>2716</v>
      </c>
      <c r="D8" s="3441" t="s">
        <v>2715</v>
      </c>
      <c r="E8" s="3442"/>
      <c r="F8" s="3441"/>
      <c r="G8" s="3441"/>
      <c r="H8" s="3441"/>
      <c r="I8" s="3441" t="s">
        <v>2421</v>
      </c>
      <c r="J8" s="3441" t="s">
        <v>2422</v>
      </c>
      <c r="K8" s="3441" t="s">
        <v>2422</v>
      </c>
      <c r="L8" s="3441" t="s">
        <v>2854</v>
      </c>
      <c r="M8" s="3441" t="s">
        <v>2853</v>
      </c>
      <c r="N8" s="3441" t="s">
        <v>2852</v>
      </c>
      <c r="O8" s="3441" t="s">
        <v>2421</v>
      </c>
      <c r="P8" s="3441" t="s">
        <v>2851</v>
      </c>
      <c r="Q8" s="3441" t="s">
        <v>2850</v>
      </c>
      <c r="R8" s="3441" t="s">
        <v>2719</v>
      </c>
      <c r="S8" s="3443" t="s">
        <v>2718</v>
      </c>
      <c r="T8" s="3385"/>
    </row>
    <row r="9" spans="2:20" ht="18" customHeight="1" thickBot="1" x14ac:dyDescent="0.3">
      <c r="B9" s="3454"/>
      <c r="C9" s="3541" t="s">
        <v>14</v>
      </c>
      <c r="D9" s="3541"/>
      <c r="E9" s="3541"/>
      <c r="F9" s="3541"/>
      <c r="G9" s="3541"/>
      <c r="H9" s="3541"/>
      <c r="I9" s="3541"/>
      <c r="J9" s="3541"/>
      <c r="K9" s="3541"/>
      <c r="L9" s="3541"/>
      <c r="M9" s="3541"/>
      <c r="N9" s="3541"/>
      <c r="O9" s="3541"/>
      <c r="P9" s="3541"/>
      <c r="Q9" s="3541"/>
      <c r="R9" s="3541"/>
      <c r="S9" s="3444" t="s">
        <v>901</v>
      </c>
      <c r="T9" s="3385"/>
    </row>
    <row r="10" spans="2:20" ht="18" customHeight="1" thickTop="1" x14ac:dyDescent="0.25">
      <c r="B10" s="3446" t="s">
        <v>2090</v>
      </c>
      <c r="C10" s="3811"/>
      <c r="D10" s="3811"/>
      <c r="E10" s="3811"/>
      <c r="F10" s="3811"/>
      <c r="G10" s="3811"/>
      <c r="H10" s="3811"/>
      <c r="I10" s="3811"/>
      <c r="J10" s="3811"/>
      <c r="K10" s="3811"/>
      <c r="L10" s="3811">
        <f>SUM(L11,L17,L20)</f>
        <v>8.2043885924265005</v>
      </c>
      <c r="M10" s="4146"/>
      <c r="N10" s="4146"/>
      <c r="O10" s="4146"/>
      <c r="P10" s="4146"/>
      <c r="Q10" s="4146"/>
      <c r="R10" s="4146"/>
      <c r="S10" s="3812"/>
      <c r="T10" s="3385"/>
    </row>
    <row r="11" spans="2:20" ht="18" customHeight="1" x14ac:dyDescent="0.25">
      <c r="B11" s="3251" t="s">
        <v>2091</v>
      </c>
      <c r="C11" s="3834"/>
      <c r="D11" s="3834"/>
      <c r="E11" s="3834"/>
      <c r="F11" s="3834"/>
      <c r="G11" s="3834"/>
      <c r="H11" s="3834"/>
      <c r="I11" s="3834"/>
      <c r="J11" s="3834"/>
      <c r="K11" s="3834"/>
      <c r="L11" s="3834">
        <f>SUM(L12:L16)</f>
        <v>8.2043885924265005</v>
      </c>
      <c r="M11" s="4147"/>
      <c r="N11" s="4147"/>
      <c r="O11" s="4147"/>
      <c r="P11" s="4147"/>
      <c r="Q11" s="4147"/>
      <c r="R11" s="4147"/>
      <c r="S11" s="3835"/>
      <c r="T11" s="3385"/>
    </row>
    <row r="12" spans="2:20" ht="18" customHeight="1" x14ac:dyDescent="0.25">
      <c r="B12" s="3815" t="s">
        <v>2092</v>
      </c>
      <c r="C12" s="3834"/>
      <c r="D12" s="3834"/>
      <c r="E12" s="3834"/>
      <c r="F12" s="3834"/>
      <c r="G12" s="3834"/>
      <c r="H12" s="3834"/>
      <c r="I12" s="3834"/>
      <c r="J12" s="3834"/>
      <c r="K12" s="3834"/>
      <c r="L12" s="3834">
        <f>Summary1!C13</f>
        <v>4.4312750257125364</v>
      </c>
      <c r="M12" s="4147"/>
      <c r="N12" s="4147"/>
      <c r="O12" s="4147"/>
      <c r="P12" s="4147"/>
      <c r="Q12" s="4147"/>
      <c r="R12" s="4147"/>
      <c r="S12" s="3835"/>
      <c r="T12" s="3385"/>
    </row>
    <row r="13" spans="2:20" ht="18" customHeight="1" x14ac:dyDescent="0.25">
      <c r="B13" s="3815" t="s">
        <v>2423</v>
      </c>
      <c r="C13" s="3834"/>
      <c r="D13" s="3834"/>
      <c r="E13" s="3834"/>
      <c r="F13" s="3834"/>
      <c r="G13" s="3834"/>
      <c r="H13" s="3834"/>
      <c r="I13" s="3834"/>
      <c r="J13" s="3834"/>
      <c r="K13" s="3834"/>
      <c r="L13" s="3834">
        <f>Summary1!C14</f>
        <v>0</v>
      </c>
      <c r="M13" s="4147"/>
      <c r="N13" s="4147"/>
      <c r="O13" s="4147"/>
      <c r="P13" s="4147"/>
      <c r="Q13" s="4147"/>
      <c r="R13" s="4147"/>
      <c r="S13" s="3835"/>
      <c r="T13" s="3385"/>
    </row>
    <row r="14" spans="2:20" ht="18" customHeight="1" x14ac:dyDescent="0.25">
      <c r="B14" s="3815" t="s">
        <v>2094</v>
      </c>
      <c r="C14" s="3834"/>
      <c r="D14" s="3834"/>
      <c r="E14" s="3834"/>
      <c r="F14" s="3834"/>
      <c r="G14" s="3834"/>
      <c r="H14" s="3834"/>
      <c r="I14" s="3834"/>
      <c r="J14" s="3834"/>
      <c r="K14" s="3834"/>
      <c r="L14" s="3834">
        <f>Summary1!C15</f>
        <v>2.8198300046106404</v>
      </c>
      <c r="M14" s="4147"/>
      <c r="N14" s="4147"/>
      <c r="O14" s="4147"/>
      <c r="P14" s="4147"/>
      <c r="Q14" s="4147"/>
      <c r="R14" s="4147"/>
      <c r="S14" s="3835"/>
      <c r="T14" s="3385"/>
    </row>
    <row r="15" spans="2:20" ht="18" customHeight="1" x14ac:dyDescent="0.25">
      <c r="B15" s="3815" t="s">
        <v>2095</v>
      </c>
      <c r="C15" s="3834"/>
      <c r="D15" s="3834"/>
      <c r="E15" s="3834"/>
      <c r="F15" s="3834"/>
      <c r="G15" s="3834"/>
      <c r="H15" s="3834"/>
      <c r="I15" s="3834"/>
      <c r="J15" s="3834"/>
      <c r="K15" s="3834"/>
      <c r="L15" s="3834">
        <f>Summary1!C16</f>
        <v>0.95328356210332299</v>
      </c>
      <c r="M15" s="4147"/>
      <c r="N15" s="4147"/>
      <c r="O15" s="4147"/>
      <c r="P15" s="4147"/>
      <c r="Q15" s="4147"/>
      <c r="R15" s="4147"/>
      <c r="S15" s="3835"/>
      <c r="T15" s="3385"/>
    </row>
    <row r="16" spans="2:20" ht="18" customHeight="1" x14ac:dyDescent="0.25">
      <c r="B16" s="3815" t="s">
        <v>2096</v>
      </c>
      <c r="C16" s="3834"/>
      <c r="D16" s="3834"/>
      <c r="E16" s="3834"/>
      <c r="F16" s="3834"/>
      <c r="G16" s="3834"/>
      <c r="H16" s="3834"/>
      <c r="I16" s="3834"/>
      <c r="J16" s="3834"/>
      <c r="K16" s="3834"/>
      <c r="L16" s="3834">
        <f>Summary1!C17</f>
        <v>0</v>
      </c>
      <c r="M16" s="4147"/>
      <c r="N16" s="4147"/>
      <c r="O16" s="4147"/>
      <c r="P16" s="4147"/>
      <c r="Q16" s="4147"/>
      <c r="R16" s="4147"/>
      <c r="S16" s="3835"/>
      <c r="T16" s="3385"/>
    </row>
    <row r="17" spans="2:20" ht="18" customHeight="1" x14ac:dyDescent="0.25">
      <c r="B17" s="3251" t="s">
        <v>40</v>
      </c>
      <c r="C17" s="3834"/>
      <c r="D17" s="3834"/>
      <c r="E17" s="3834"/>
      <c r="F17" s="3834"/>
      <c r="G17" s="3834"/>
      <c r="H17" s="3834"/>
      <c r="I17" s="3834"/>
      <c r="J17" s="3834"/>
      <c r="K17" s="3834"/>
      <c r="L17" s="3834" t="str">
        <f>Summary1!C18</f>
        <v>NO</v>
      </c>
      <c r="M17" s="4147"/>
      <c r="N17" s="4147"/>
      <c r="O17" s="4147"/>
      <c r="P17" s="4147"/>
      <c r="Q17" s="4147"/>
      <c r="R17" s="4147"/>
      <c r="S17" s="3835"/>
      <c r="T17" s="3385"/>
    </row>
    <row r="18" spans="2:20" ht="18" customHeight="1" x14ac:dyDescent="0.25">
      <c r="B18" s="3815" t="s">
        <v>2097</v>
      </c>
      <c r="C18" s="3834"/>
      <c r="D18" s="3834"/>
      <c r="E18" s="3834"/>
      <c r="F18" s="3834"/>
      <c r="G18" s="3834"/>
      <c r="H18" s="3834"/>
      <c r="I18" s="3834"/>
      <c r="J18" s="3834"/>
      <c r="K18" s="3834"/>
      <c r="L18" s="3834" t="str">
        <f>Summary1!C19</f>
        <v>NO</v>
      </c>
      <c r="M18" s="4147"/>
      <c r="N18" s="4147"/>
      <c r="O18" s="4147"/>
      <c r="P18" s="4147"/>
      <c r="Q18" s="4147"/>
      <c r="R18" s="4147"/>
      <c r="S18" s="3835"/>
      <c r="T18" s="3385"/>
    </row>
    <row r="19" spans="2:20" ht="18" customHeight="1" x14ac:dyDescent="0.25">
      <c r="B19" s="3815" t="s">
        <v>2098</v>
      </c>
      <c r="C19" s="3834"/>
      <c r="D19" s="3834"/>
      <c r="E19" s="3834"/>
      <c r="F19" s="3834"/>
      <c r="G19" s="3834"/>
      <c r="H19" s="3834"/>
      <c r="I19" s="3834"/>
      <c r="J19" s="3834"/>
      <c r="K19" s="3834"/>
      <c r="L19" s="3834" t="str">
        <f>Summary1!C20</f>
        <v>NO</v>
      </c>
      <c r="M19" s="4147"/>
      <c r="N19" s="4147"/>
      <c r="O19" s="4147"/>
      <c r="P19" s="4147"/>
      <c r="Q19" s="4147"/>
      <c r="R19" s="4147"/>
      <c r="S19" s="3835"/>
      <c r="T19" s="3385"/>
    </row>
    <row r="20" spans="2:20" ht="18" customHeight="1" thickBot="1" x14ac:dyDescent="0.3">
      <c r="B20" s="3257" t="s">
        <v>2099</v>
      </c>
      <c r="C20" s="3836"/>
      <c r="D20" s="3836"/>
      <c r="E20" s="3836"/>
      <c r="F20" s="3836"/>
      <c r="G20" s="3836"/>
      <c r="H20" s="3836"/>
      <c r="I20" s="3836"/>
      <c r="J20" s="3836"/>
      <c r="K20" s="3836"/>
      <c r="L20" s="3834" t="str">
        <f>Summary1!C21</f>
        <v>NO</v>
      </c>
      <c r="M20" s="4148"/>
      <c r="N20" s="4148"/>
      <c r="O20" s="4148"/>
      <c r="P20" s="4148"/>
      <c r="Q20" s="4148"/>
      <c r="R20" s="4148"/>
      <c r="S20" s="3837"/>
      <c r="T20" s="3385"/>
    </row>
    <row r="21" spans="2:20" ht="18" customHeight="1" x14ac:dyDescent="0.25">
      <c r="B21" s="3259" t="s">
        <v>2100</v>
      </c>
      <c r="C21" s="3818"/>
      <c r="D21" s="3818"/>
      <c r="E21" s="3818"/>
      <c r="F21" s="3818"/>
      <c r="G21" s="3818"/>
      <c r="H21" s="3818"/>
      <c r="I21" s="3818"/>
      <c r="J21" s="3818"/>
      <c r="K21" s="3818"/>
      <c r="L21" s="3834" t="str">
        <f>Summary1!C22</f>
        <v>NO</v>
      </c>
      <c r="M21" s="4149"/>
      <c r="N21" s="4149"/>
      <c r="O21" s="4149"/>
      <c r="P21" s="4149"/>
      <c r="Q21" s="4149"/>
      <c r="R21" s="4149"/>
      <c r="S21" s="3819"/>
      <c r="T21" s="3385"/>
    </row>
    <row r="22" spans="2:20" ht="18" customHeight="1" x14ac:dyDescent="0.25">
      <c r="B22" s="3251" t="s">
        <v>2101</v>
      </c>
      <c r="C22" s="3834"/>
      <c r="D22" s="3834"/>
      <c r="E22" s="3834"/>
      <c r="F22" s="3834"/>
      <c r="G22" s="3834"/>
      <c r="H22" s="3834"/>
      <c r="I22" s="3834"/>
      <c r="J22" s="3834"/>
      <c r="K22" s="3834"/>
      <c r="L22" s="3834" t="str">
        <f>Summary1!C23</f>
        <v>NO</v>
      </c>
      <c r="M22" s="4147"/>
      <c r="N22" s="4147"/>
      <c r="O22" s="4147"/>
      <c r="P22" s="4147"/>
      <c r="Q22" s="4147"/>
      <c r="R22" s="4147"/>
      <c r="S22" s="3835"/>
      <c r="T22" s="3385"/>
    </row>
    <row r="23" spans="2:20" ht="18" customHeight="1" x14ac:dyDescent="0.25">
      <c r="B23" s="3251" t="s">
        <v>853</v>
      </c>
      <c r="C23" s="3834"/>
      <c r="D23" s="3834"/>
      <c r="E23" s="3834"/>
      <c r="F23" s="3834"/>
      <c r="G23" s="3834"/>
      <c r="H23" s="3834"/>
      <c r="I23" s="3834"/>
      <c r="J23" s="3834"/>
      <c r="K23" s="3834"/>
      <c r="L23" s="3834" t="str">
        <f>Summary1!C24</f>
        <v>NO</v>
      </c>
      <c r="M23" s="4147"/>
      <c r="N23" s="4147"/>
      <c r="O23" s="4147"/>
      <c r="P23" s="4147"/>
      <c r="Q23" s="4147"/>
      <c r="R23" s="4147"/>
      <c r="S23" s="3835"/>
      <c r="T23" s="3385"/>
    </row>
    <row r="24" spans="2:20" ht="18" customHeight="1" x14ac:dyDescent="0.25">
      <c r="B24" s="3251" t="s">
        <v>672</v>
      </c>
      <c r="C24" s="3834"/>
      <c r="D24" s="3834"/>
      <c r="E24" s="3834"/>
      <c r="F24" s="3834"/>
      <c r="G24" s="3834"/>
      <c r="H24" s="3834"/>
      <c r="I24" s="3834"/>
      <c r="J24" s="3834"/>
      <c r="K24" s="3834"/>
      <c r="L24" s="3834" t="str">
        <f>Summary1!C25</f>
        <v>NO</v>
      </c>
      <c r="M24" s="4147"/>
      <c r="N24" s="4147"/>
      <c r="O24" s="4147"/>
      <c r="P24" s="4147"/>
      <c r="Q24" s="4147"/>
      <c r="R24" s="4147"/>
      <c r="S24" s="3835"/>
      <c r="T24" s="3385"/>
    </row>
    <row r="25" spans="2:20" ht="18" customHeight="1" x14ac:dyDescent="0.25">
      <c r="B25" s="3251" t="s">
        <v>2102</v>
      </c>
      <c r="C25" s="3834"/>
      <c r="D25" s="3834"/>
      <c r="E25" s="3834"/>
      <c r="F25" s="3834"/>
      <c r="G25" s="3834"/>
      <c r="H25" s="3834"/>
      <c r="I25" s="3834"/>
      <c r="J25" s="3834"/>
      <c r="K25" s="3834"/>
      <c r="L25" s="3834" t="str">
        <f>Summary1!C26</f>
        <v>NO</v>
      </c>
      <c r="M25" s="4147"/>
      <c r="N25" s="4147"/>
      <c r="O25" s="4147"/>
      <c r="P25" s="4147"/>
      <c r="Q25" s="4147"/>
      <c r="R25" s="4147"/>
      <c r="S25" s="3835"/>
      <c r="T25" s="3385"/>
    </row>
    <row r="26" spans="2:20" ht="18" customHeight="1" x14ac:dyDescent="0.25">
      <c r="B26" s="3251" t="s">
        <v>2103</v>
      </c>
      <c r="C26" s="3838"/>
      <c r="D26" s="3838"/>
      <c r="E26" s="3838"/>
      <c r="F26" s="3838"/>
      <c r="G26" s="3838"/>
      <c r="H26" s="3838"/>
      <c r="I26" s="3838"/>
      <c r="J26" s="3838"/>
      <c r="K26" s="3838"/>
      <c r="L26" s="3838"/>
      <c r="M26" s="4150"/>
      <c r="N26" s="4150"/>
      <c r="O26" s="4150"/>
      <c r="P26" s="4150"/>
      <c r="Q26" s="4150"/>
      <c r="R26" s="4150"/>
      <c r="S26" s="3839"/>
      <c r="T26" s="3385"/>
    </row>
    <row r="27" spans="2:20" ht="18" customHeight="1" x14ac:dyDescent="0.25">
      <c r="B27" s="3251" t="s">
        <v>2104</v>
      </c>
      <c r="C27" s="3838"/>
      <c r="D27" s="3838"/>
      <c r="E27" s="3838"/>
      <c r="F27" s="3838"/>
      <c r="G27" s="3838"/>
      <c r="H27" s="3838"/>
      <c r="I27" s="3838"/>
      <c r="J27" s="3838"/>
      <c r="K27" s="3838"/>
      <c r="L27" s="3838"/>
      <c r="M27" s="4150"/>
      <c r="N27" s="4150"/>
      <c r="O27" s="4150"/>
      <c r="P27" s="4150"/>
      <c r="Q27" s="4150"/>
      <c r="R27" s="4150"/>
      <c r="S27" s="3839"/>
      <c r="T27" s="3385"/>
    </row>
    <row r="28" spans="2:20" ht="18" customHeight="1" x14ac:dyDescent="0.25">
      <c r="B28" s="3251" t="s">
        <v>697</v>
      </c>
      <c r="C28" s="3834"/>
      <c r="D28" s="3834"/>
      <c r="E28" s="3834"/>
      <c r="F28" s="3834"/>
      <c r="G28" s="3834"/>
      <c r="H28" s="3834"/>
      <c r="I28" s="3834"/>
      <c r="J28" s="3834"/>
      <c r="K28" s="3834"/>
      <c r="L28" s="3834" t="str">
        <f>Summary1!C29</f>
        <v>NO</v>
      </c>
      <c r="M28" s="4147"/>
      <c r="N28" s="4147"/>
      <c r="O28" s="4147"/>
      <c r="P28" s="4147"/>
      <c r="Q28" s="4147"/>
      <c r="R28" s="4147"/>
      <c r="S28" s="3835"/>
      <c r="T28" s="3385"/>
    </row>
    <row r="29" spans="2:20" ht="18" customHeight="1" thickBot="1" x14ac:dyDescent="0.3">
      <c r="B29" s="3261" t="s">
        <v>2424</v>
      </c>
      <c r="C29" s="3840"/>
      <c r="D29" s="3840"/>
      <c r="E29" s="3840"/>
      <c r="F29" s="3840"/>
      <c r="G29" s="3840"/>
      <c r="H29" s="3840"/>
      <c r="I29" s="3840"/>
      <c r="J29" s="3840"/>
      <c r="K29" s="3840"/>
      <c r="L29" s="3834" t="str">
        <f>Summary1!C30</f>
        <v>NO</v>
      </c>
      <c r="M29" s="4148"/>
      <c r="N29" s="4148"/>
      <c r="O29" s="4148"/>
      <c r="P29" s="4148"/>
      <c r="Q29" s="4148"/>
      <c r="R29" s="4148"/>
      <c r="S29" s="3841"/>
      <c r="T29" s="3385"/>
    </row>
    <row r="30" spans="2:20" ht="18" customHeight="1" x14ac:dyDescent="0.25">
      <c r="B30" s="3842" t="s">
        <v>2106</v>
      </c>
      <c r="C30" s="3811"/>
      <c r="D30" s="3811"/>
      <c r="E30" s="3811"/>
      <c r="F30" s="3811"/>
      <c r="G30" s="3811"/>
      <c r="H30" s="3811"/>
      <c r="I30" s="3811"/>
      <c r="J30" s="3811"/>
      <c r="K30" s="3811"/>
      <c r="L30" s="3834">
        <f>Summary1!C31</f>
        <v>0</v>
      </c>
      <c r="M30" s="4149"/>
      <c r="N30" s="4149"/>
      <c r="O30" s="4149"/>
      <c r="P30" s="4149"/>
      <c r="Q30" s="4149"/>
      <c r="R30" s="4149"/>
      <c r="S30" s="3812"/>
      <c r="T30" s="3385"/>
    </row>
    <row r="31" spans="2:20" ht="18" customHeight="1" x14ac:dyDescent="0.25">
      <c r="B31" s="3265" t="s">
        <v>2107</v>
      </c>
      <c r="C31" s="3838"/>
      <c r="D31" s="3838"/>
      <c r="E31" s="3838"/>
      <c r="F31" s="3838"/>
      <c r="G31" s="3838"/>
      <c r="H31" s="3838"/>
      <c r="I31" s="3838"/>
      <c r="J31" s="3838"/>
      <c r="K31" s="3838"/>
      <c r="L31" s="3838"/>
      <c r="M31" s="4150"/>
      <c r="N31" s="4150"/>
      <c r="O31" s="4150"/>
      <c r="P31" s="4150"/>
      <c r="Q31" s="4150"/>
      <c r="R31" s="4150"/>
      <c r="S31" s="3839"/>
      <c r="T31" s="3385"/>
    </row>
    <row r="32" spans="2:20" ht="18" customHeight="1" x14ac:dyDescent="0.25">
      <c r="B32" s="3265" t="s">
        <v>2108</v>
      </c>
      <c r="C32" s="3838"/>
      <c r="D32" s="3838"/>
      <c r="E32" s="3838"/>
      <c r="F32" s="3838"/>
      <c r="G32" s="3838"/>
      <c r="H32" s="3838"/>
      <c r="I32" s="3838"/>
      <c r="J32" s="3838"/>
      <c r="K32" s="3838"/>
      <c r="L32" s="3838"/>
      <c r="M32" s="4150"/>
      <c r="N32" s="4150"/>
      <c r="O32" s="4150"/>
      <c r="P32" s="4150"/>
      <c r="Q32" s="4150"/>
      <c r="R32" s="4150"/>
      <c r="S32" s="3839"/>
      <c r="T32" s="3385"/>
    </row>
    <row r="33" spans="2:20" ht="18" customHeight="1" x14ac:dyDescent="0.25">
      <c r="B33" s="3265" t="s">
        <v>2109</v>
      </c>
      <c r="C33" s="3838"/>
      <c r="D33" s="3838"/>
      <c r="E33" s="3838"/>
      <c r="F33" s="3838"/>
      <c r="G33" s="3838"/>
      <c r="H33" s="3838"/>
      <c r="I33" s="3838"/>
      <c r="J33" s="3838"/>
      <c r="K33" s="3838"/>
      <c r="L33" s="3838"/>
      <c r="M33" s="4150"/>
      <c r="N33" s="4150"/>
      <c r="O33" s="4150"/>
      <c r="P33" s="4150"/>
      <c r="Q33" s="4150"/>
      <c r="R33" s="4150"/>
      <c r="S33" s="3839"/>
      <c r="T33" s="3385"/>
    </row>
    <row r="34" spans="2:20" ht="18" customHeight="1" x14ac:dyDescent="0.25">
      <c r="B34" s="3265" t="s">
        <v>2110</v>
      </c>
      <c r="C34" s="3838"/>
      <c r="D34" s="3838"/>
      <c r="E34" s="3838"/>
      <c r="F34" s="3838"/>
      <c r="G34" s="3838"/>
      <c r="H34" s="3838"/>
      <c r="I34" s="3838"/>
      <c r="J34" s="3838"/>
      <c r="K34" s="3838"/>
      <c r="L34" s="3838"/>
      <c r="M34" s="4150"/>
      <c r="N34" s="4150"/>
      <c r="O34" s="4150"/>
      <c r="P34" s="4150"/>
      <c r="Q34" s="4150"/>
      <c r="R34" s="4150"/>
      <c r="S34" s="3839"/>
      <c r="T34" s="3385"/>
    </row>
    <row r="35" spans="2:20" ht="18" customHeight="1" x14ac:dyDescent="0.25">
      <c r="B35" s="3265" t="s">
        <v>2111</v>
      </c>
      <c r="C35" s="3838"/>
      <c r="D35" s="3838"/>
      <c r="E35" s="3838"/>
      <c r="F35" s="3838"/>
      <c r="G35" s="3838"/>
      <c r="H35" s="3838"/>
      <c r="I35" s="3838"/>
      <c r="J35" s="3838"/>
      <c r="K35" s="3838"/>
      <c r="L35" s="3838"/>
      <c r="M35" s="4150"/>
      <c r="N35" s="4150"/>
      <c r="O35" s="4150"/>
      <c r="P35" s="4150"/>
      <c r="Q35" s="4150"/>
      <c r="R35" s="4150"/>
      <c r="S35" s="3839"/>
      <c r="T35" s="3385"/>
    </row>
    <row r="36" spans="2:20" ht="18" customHeight="1" x14ac:dyDescent="0.25">
      <c r="B36" s="3265" t="s">
        <v>2112</v>
      </c>
      <c r="C36" s="3838"/>
      <c r="D36" s="3838"/>
      <c r="E36" s="3838"/>
      <c r="F36" s="3838"/>
      <c r="G36" s="3838"/>
      <c r="H36" s="3838"/>
      <c r="I36" s="3838"/>
      <c r="J36" s="3838"/>
      <c r="K36" s="3838"/>
      <c r="L36" s="3838"/>
      <c r="M36" s="4150"/>
      <c r="N36" s="4150"/>
      <c r="O36" s="4150"/>
      <c r="P36" s="4150"/>
      <c r="Q36" s="4150"/>
      <c r="R36" s="4150"/>
      <c r="S36" s="3839"/>
      <c r="T36" s="3385"/>
    </row>
    <row r="37" spans="2:20" ht="18" customHeight="1" x14ac:dyDescent="0.25">
      <c r="B37" s="3269" t="s">
        <v>1069</v>
      </c>
      <c r="C37" s="3836"/>
      <c r="D37" s="3836"/>
      <c r="E37" s="3836"/>
      <c r="F37" s="3836"/>
      <c r="G37" s="3836"/>
      <c r="H37" s="3836"/>
      <c r="I37" s="3836"/>
      <c r="J37" s="3836"/>
      <c r="K37" s="3836"/>
      <c r="L37" s="3834" t="str">
        <f>Summary1!C38</f>
        <v>NE</v>
      </c>
      <c r="M37" s="4148"/>
      <c r="N37" s="4148"/>
      <c r="O37" s="4148"/>
      <c r="P37" s="4148"/>
      <c r="Q37" s="4148"/>
      <c r="R37" s="4148"/>
      <c r="S37" s="3837"/>
      <c r="T37" s="3385"/>
    </row>
    <row r="38" spans="2:20" ht="18" customHeight="1" x14ac:dyDescent="0.25">
      <c r="B38" s="3269" t="s">
        <v>1070</v>
      </c>
      <c r="C38" s="3836"/>
      <c r="D38" s="3836"/>
      <c r="E38" s="3836"/>
      <c r="F38" s="3836"/>
      <c r="G38" s="3836"/>
      <c r="H38" s="3836"/>
      <c r="I38" s="3836"/>
      <c r="J38" s="3836"/>
      <c r="K38" s="3836"/>
      <c r="L38" s="3834" t="str">
        <f>Summary1!C39</f>
        <v>NE</v>
      </c>
      <c r="M38" s="4148"/>
      <c r="N38" s="4148"/>
      <c r="O38" s="4148"/>
      <c r="P38" s="4148"/>
      <c r="Q38" s="4148"/>
      <c r="R38" s="4148"/>
      <c r="S38" s="3837"/>
      <c r="T38" s="3385"/>
    </row>
    <row r="39" spans="2:20" ht="18" customHeight="1" x14ac:dyDescent="0.25">
      <c r="B39" s="3269" t="s">
        <v>2113</v>
      </c>
      <c r="C39" s="3836"/>
      <c r="D39" s="3836"/>
      <c r="E39" s="3836"/>
      <c r="F39" s="3836"/>
      <c r="G39" s="3836"/>
      <c r="H39" s="3836"/>
      <c r="I39" s="3836"/>
      <c r="J39" s="3836"/>
      <c r="K39" s="3836"/>
      <c r="L39" s="3834" t="str">
        <f>Summary1!C40</f>
        <v>NE</v>
      </c>
      <c r="M39" s="4148"/>
      <c r="N39" s="4148"/>
      <c r="O39" s="4148"/>
      <c r="P39" s="4148"/>
      <c r="Q39" s="4148"/>
      <c r="R39" s="4148"/>
      <c r="S39" s="3837"/>
      <c r="T39" s="3385"/>
    </row>
    <row r="40" spans="2:20" ht="18" customHeight="1" thickBot="1" x14ac:dyDescent="0.3">
      <c r="B40" s="3271" t="s">
        <v>2114</v>
      </c>
      <c r="C40" s="3836"/>
      <c r="D40" s="3836"/>
      <c r="E40" s="3836"/>
      <c r="F40" s="3836"/>
      <c r="G40" s="3836"/>
      <c r="H40" s="3836"/>
      <c r="I40" s="3836"/>
      <c r="J40" s="3836"/>
      <c r="K40" s="3836"/>
      <c r="L40" s="3834" t="str">
        <f>Summary1!C41</f>
        <v>NO</v>
      </c>
      <c r="M40" s="4148"/>
      <c r="N40" s="4148"/>
      <c r="O40" s="4148"/>
      <c r="P40" s="4148"/>
      <c r="Q40" s="4148"/>
      <c r="R40" s="4148"/>
      <c r="S40" s="3837"/>
      <c r="T40" s="3385"/>
    </row>
    <row r="41" spans="2:20" ht="18" customHeight="1" x14ac:dyDescent="0.25">
      <c r="B41" s="3843" t="s">
        <v>2435</v>
      </c>
      <c r="C41" s="3818"/>
      <c r="D41" s="3818"/>
      <c r="E41" s="3818"/>
      <c r="F41" s="3818"/>
      <c r="G41" s="3818"/>
      <c r="H41" s="3818"/>
      <c r="I41" s="3818"/>
      <c r="J41" s="3818"/>
      <c r="K41" s="3818"/>
      <c r="L41" s="3834" t="str">
        <f>Summary1!C42</f>
        <v>NE,NO</v>
      </c>
      <c r="M41" s="4149"/>
      <c r="N41" s="4149"/>
      <c r="O41" s="4149"/>
      <c r="P41" s="4149"/>
      <c r="Q41" s="4149"/>
      <c r="R41" s="4149"/>
      <c r="S41" s="3819"/>
      <c r="T41" s="3385"/>
    </row>
    <row r="42" spans="2:20" ht="18" customHeight="1" x14ac:dyDescent="0.25">
      <c r="B42" s="3265" t="s">
        <v>1456</v>
      </c>
      <c r="C42" s="3834"/>
      <c r="D42" s="3834"/>
      <c r="E42" s="3834"/>
      <c r="F42" s="3834"/>
      <c r="G42" s="3834"/>
      <c r="H42" s="3834"/>
      <c r="I42" s="3834"/>
      <c r="J42" s="3834"/>
      <c r="K42" s="3834"/>
      <c r="L42" s="3834" t="str">
        <f>Summary1!C43</f>
        <v>NE</v>
      </c>
      <c r="M42" s="4147"/>
      <c r="N42" s="4147"/>
      <c r="O42" s="4147"/>
      <c r="P42" s="4147"/>
      <c r="Q42" s="4147"/>
      <c r="R42" s="4147"/>
      <c r="S42" s="3835"/>
      <c r="T42" s="3385"/>
    </row>
    <row r="43" spans="2:20" ht="18" customHeight="1" x14ac:dyDescent="0.25">
      <c r="B43" s="3265" t="s">
        <v>1459</v>
      </c>
      <c r="C43" s="3834"/>
      <c r="D43" s="3834"/>
      <c r="E43" s="3834"/>
      <c r="F43" s="3834"/>
      <c r="G43" s="3834"/>
      <c r="H43" s="3834"/>
      <c r="I43" s="3834"/>
      <c r="J43" s="3834"/>
      <c r="K43" s="3834"/>
      <c r="L43" s="3834" t="str">
        <f>Summary1!C44</f>
        <v>NE</v>
      </c>
      <c r="M43" s="4147"/>
      <c r="N43" s="4147"/>
      <c r="O43" s="4147"/>
      <c r="P43" s="4147"/>
      <c r="Q43" s="4147"/>
      <c r="R43" s="4147"/>
      <c r="S43" s="3835"/>
      <c r="T43" s="3385"/>
    </row>
    <row r="44" spans="2:20" ht="18" customHeight="1" x14ac:dyDescent="0.25">
      <c r="B44" s="3265" t="s">
        <v>2426</v>
      </c>
      <c r="C44" s="3834"/>
      <c r="D44" s="3834"/>
      <c r="E44" s="3834"/>
      <c r="F44" s="3834"/>
      <c r="G44" s="3834"/>
      <c r="H44" s="3834"/>
      <c r="I44" s="3834"/>
      <c r="J44" s="3834"/>
      <c r="K44" s="3834"/>
      <c r="L44" s="3834" t="str">
        <f>Summary1!C45</f>
        <v>NE</v>
      </c>
      <c r="M44" s="4147"/>
      <c r="N44" s="4147"/>
      <c r="O44" s="4147"/>
      <c r="P44" s="4147"/>
      <c r="Q44" s="4147"/>
      <c r="R44" s="4147"/>
      <c r="S44" s="3835"/>
      <c r="T44" s="3385"/>
    </row>
    <row r="45" spans="2:20" ht="18" customHeight="1" x14ac:dyDescent="0.25">
      <c r="B45" s="3265" t="s">
        <v>2163</v>
      </c>
      <c r="C45" s="3834"/>
      <c r="D45" s="3834"/>
      <c r="E45" s="3834"/>
      <c r="F45" s="3834"/>
      <c r="G45" s="3834"/>
      <c r="H45" s="3834"/>
      <c r="I45" s="3834"/>
      <c r="J45" s="3834"/>
      <c r="K45" s="3834"/>
      <c r="L45" s="3834" t="str">
        <f>Summary1!C46</f>
        <v>NE,NO</v>
      </c>
      <c r="M45" s="4147"/>
      <c r="N45" s="4147"/>
      <c r="O45" s="4147"/>
      <c r="P45" s="4147"/>
      <c r="Q45" s="4147"/>
      <c r="R45" s="4147"/>
      <c r="S45" s="3835"/>
      <c r="T45" s="3385"/>
    </row>
    <row r="46" spans="2:20" ht="18" customHeight="1" x14ac:dyDescent="0.25">
      <c r="B46" s="3265" t="s">
        <v>1468</v>
      </c>
      <c r="C46" s="3834"/>
      <c r="D46" s="3834"/>
      <c r="E46" s="3834"/>
      <c r="F46" s="3834"/>
      <c r="G46" s="3834"/>
      <c r="H46" s="3834"/>
      <c r="I46" s="3834"/>
      <c r="J46" s="3834"/>
      <c r="K46" s="3834"/>
      <c r="L46" s="3834" t="str">
        <f>Summary1!C47</f>
        <v>NE,NO</v>
      </c>
      <c r="M46" s="4147"/>
      <c r="N46" s="4147"/>
      <c r="O46" s="4147"/>
      <c r="P46" s="4147"/>
      <c r="Q46" s="4147"/>
      <c r="R46" s="4147"/>
      <c r="S46" s="3835"/>
      <c r="T46" s="3385"/>
    </row>
    <row r="47" spans="2:20" ht="18" customHeight="1" x14ac:dyDescent="0.25">
      <c r="B47" s="3265" t="s">
        <v>2165</v>
      </c>
      <c r="C47" s="3834"/>
      <c r="D47" s="3834"/>
      <c r="E47" s="3834"/>
      <c r="F47" s="3834"/>
      <c r="G47" s="3834"/>
      <c r="H47" s="3834"/>
      <c r="I47" s="3834"/>
      <c r="J47" s="3834"/>
      <c r="K47" s="3834"/>
      <c r="L47" s="3834" t="str">
        <f>Summary1!C48</f>
        <v>NE,NO</v>
      </c>
      <c r="M47" s="4147"/>
      <c r="N47" s="4147"/>
      <c r="O47" s="4147"/>
      <c r="P47" s="4147"/>
      <c r="Q47" s="4147"/>
      <c r="R47" s="4147"/>
      <c r="S47" s="3835"/>
      <c r="T47" s="3385"/>
    </row>
    <row r="48" spans="2:20" ht="18" customHeight="1" x14ac:dyDescent="0.25">
      <c r="B48" s="3265" t="s">
        <v>2166</v>
      </c>
      <c r="C48" s="3836"/>
      <c r="D48" s="3836"/>
      <c r="E48" s="3836"/>
      <c r="F48" s="3836"/>
      <c r="G48" s="3836"/>
      <c r="H48" s="3836"/>
      <c r="I48" s="3836"/>
      <c r="J48" s="3836"/>
      <c r="K48" s="3836"/>
      <c r="L48" s="3834" t="str">
        <f>Summary1!C49</f>
        <v>NE,NO</v>
      </c>
      <c r="M48" s="4148"/>
      <c r="N48" s="4148"/>
      <c r="O48" s="4148"/>
      <c r="P48" s="4148"/>
      <c r="Q48" s="4148"/>
      <c r="R48" s="4148"/>
      <c r="S48" s="3837"/>
      <c r="T48" s="3385"/>
    </row>
    <row r="49" spans="2:20" ht="18" customHeight="1" thickBot="1" x14ac:dyDescent="0.3">
      <c r="B49" s="3271" t="s">
        <v>2427</v>
      </c>
      <c r="C49" s="3840"/>
      <c r="D49" s="3840"/>
      <c r="E49" s="3840"/>
      <c r="F49" s="3840"/>
      <c r="G49" s="3840"/>
      <c r="H49" s="3840"/>
      <c r="I49" s="3840"/>
      <c r="J49" s="3840"/>
      <c r="K49" s="3840"/>
      <c r="L49" s="3834" t="str">
        <f>Summary1!C50</f>
        <v>NO</v>
      </c>
      <c r="M49" s="4148"/>
      <c r="N49" s="4148"/>
      <c r="O49" s="4148"/>
      <c r="P49" s="4148"/>
      <c r="Q49" s="4148"/>
      <c r="R49" s="4148"/>
      <c r="S49" s="3841"/>
      <c r="T49" s="3385"/>
    </row>
    <row r="50" spans="2:20" ht="18" customHeight="1" x14ac:dyDescent="0.25">
      <c r="B50" s="3446" t="s">
        <v>2124</v>
      </c>
      <c r="C50" s="3811"/>
      <c r="D50" s="3811"/>
      <c r="E50" s="3811"/>
      <c r="F50" s="3811"/>
      <c r="G50" s="3811"/>
      <c r="H50" s="3811"/>
      <c r="I50" s="3811"/>
      <c r="J50" s="3811"/>
      <c r="K50" s="3811"/>
      <c r="L50" s="3834">
        <f>Summary1!C51</f>
        <v>0</v>
      </c>
      <c r="M50" s="4149"/>
      <c r="N50" s="4149"/>
      <c r="O50" s="4149"/>
      <c r="P50" s="4149"/>
      <c r="Q50" s="4149"/>
      <c r="R50" s="4149"/>
      <c r="S50" s="3812"/>
      <c r="T50" s="3385"/>
    </row>
    <row r="51" spans="2:20" ht="18" customHeight="1" x14ac:dyDescent="0.25">
      <c r="B51" s="3265" t="s">
        <v>2428</v>
      </c>
      <c r="C51" s="3838"/>
      <c r="D51" s="3838"/>
      <c r="E51" s="3838"/>
      <c r="F51" s="3838"/>
      <c r="G51" s="3838"/>
      <c r="H51" s="3838"/>
      <c r="I51" s="3838"/>
      <c r="J51" s="3838"/>
      <c r="K51" s="3838"/>
      <c r="L51" s="3838"/>
      <c r="M51" s="4150"/>
      <c r="N51" s="4150"/>
      <c r="O51" s="4150"/>
      <c r="P51" s="4150"/>
      <c r="Q51" s="4150"/>
      <c r="R51" s="4150"/>
      <c r="S51" s="3839"/>
      <c r="T51" s="3385"/>
    </row>
    <row r="52" spans="2:20" ht="18" customHeight="1" x14ac:dyDescent="0.25">
      <c r="B52" s="3265" t="s">
        <v>2169</v>
      </c>
      <c r="C52" s="3838"/>
      <c r="D52" s="3838"/>
      <c r="E52" s="3838"/>
      <c r="F52" s="3838"/>
      <c r="G52" s="3838"/>
      <c r="H52" s="3838"/>
      <c r="I52" s="3838"/>
      <c r="J52" s="3838"/>
      <c r="K52" s="3838"/>
      <c r="L52" s="3838"/>
      <c r="M52" s="4150"/>
      <c r="N52" s="4150"/>
      <c r="O52" s="4150"/>
      <c r="P52" s="4150"/>
      <c r="Q52" s="4150"/>
      <c r="R52" s="4150"/>
      <c r="S52" s="3839"/>
      <c r="T52" s="3385"/>
    </row>
    <row r="53" spans="2:20" ht="18" customHeight="1" x14ac:dyDescent="0.25">
      <c r="B53" s="3265" t="s">
        <v>2170</v>
      </c>
      <c r="C53" s="3834"/>
      <c r="D53" s="3834"/>
      <c r="E53" s="3834"/>
      <c r="F53" s="3834"/>
      <c r="G53" s="3834"/>
      <c r="H53" s="3834"/>
      <c r="I53" s="3834"/>
      <c r="J53" s="3834"/>
      <c r="K53" s="3834"/>
      <c r="L53" s="3834" t="str">
        <f>Summary1!C54</f>
        <v>NE</v>
      </c>
      <c r="M53" s="4147"/>
      <c r="N53" s="4147"/>
      <c r="O53" s="4147"/>
      <c r="P53" s="4147"/>
      <c r="Q53" s="4147"/>
      <c r="R53" s="4147"/>
      <c r="S53" s="3835"/>
      <c r="T53" s="3385"/>
    </row>
    <row r="54" spans="2:20" ht="18" customHeight="1" x14ac:dyDescent="0.25">
      <c r="B54" s="3265" t="s">
        <v>2128</v>
      </c>
      <c r="C54" s="3838"/>
      <c r="D54" s="3838"/>
      <c r="E54" s="3838"/>
      <c r="F54" s="3838"/>
      <c r="G54" s="3838"/>
      <c r="H54" s="3838"/>
      <c r="I54" s="3838"/>
      <c r="J54" s="3838"/>
      <c r="K54" s="3838"/>
      <c r="L54" s="3838"/>
      <c r="M54" s="4150"/>
      <c r="N54" s="4150"/>
      <c r="O54" s="4150"/>
      <c r="P54" s="4150"/>
      <c r="Q54" s="4150"/>
      <c r="R54" s="4150"/>
      <c r="S54" s="3839"/>
      <c r="T54" s="3385"/>
    </row>
    <row r="55" spans="2:20" ht="18" customHeight="1" thickBot="1" x14ac:dyDescent="0.3">
      <c r="B55" s="3269" t="s">
        <v>2429</v>
      </c>
      <c r="C55" s="3836"/>
      <c r="D55" s="3836"/>
      <c r="E55" s="3836"/>
      <c r="F55" s="3836"/>
      <c r="G55" s="3836"/>
      <c r="H55" s="3836"/>
      <c r="I55" s="3836"/>
      <c r="J55" s="3836"/>
      <c r="K55" s="3836"/>
      <c r="L55" s="3834" t="str">
        <f>Summary1!C56</f>
        <v>NO</v>
      </c>
      <c r="M55" s="4148"/>
      <c r="N55" s="4148"/>
      <c r="O55" s="4148"/>
      <c r="P55" s="4148"/>
      <c r="Q55" s="4148"/>
      <c r="R55" s="4148"/>
      <c r="S55" s="3837"/>
      <c r="T55" s="3385"/>
    </row>
    <row r="56" spans="2:20" ht="18" customHeight="1" thickBot="1" x14ac:dyDescent="0.3">
      <c r="B56" s="3447" t="s">
        <v>2436</v>
      </c>
      <c r="C56" s="3822"/>
      <c r="D56" s="3822"/>
      <c r="E56" s="3822"/>
      <c r="F56" s="3822"/>
      <c r="G56" s="3822"/>
      <c r="H56" s="3822"/>
      <c r="I56" s="3822"/>
      <c r="J56" s="3822"/>
      <c r="K56" s="3822"/>
      <c r="L56" s="3834" t="str">
        <f>Summary1!C57</f>
        <v>NO</v>
      </c>
      <c r="M56" s="4151"/>
      <c r="N56" s="4151"/>
      <c r="O56" s="4151"/>
      <c r="P56" s="4151"/>
      <c r="Q56" s="4151"/>
      <c r="R56" s="4151"/>
      <c r="S56" s="3823"/>
      <c r="T56" s="3385"/>
    </row>
    <row r="57" spans="2:20" ht="18" customHeight="1" thickBot="1" x14ac:dyDescent="0.3">
      <c r="B57" s="3824"/>
      <c r="C57" s="3844"/>
      <c r="D57" s="3844"/>
      <c r="E57" s="3844"/>
      <c r="F57" s="3844"/>
      <c r="G57" s="3844"/>
      <c r="H57" s="3844"/>
      <c r="I57" s="3844"/>
      <c r="J57" s="3844"/>
      <c r="K57" s="3844"/>
      <c r="L57" s="3844"/>
      <c r="M57" s="3844"/>
      <c r="N57" s="3844"/>
      <c r="O57" s="3844"/>
      <c r="P57" s="3844"/>
      <c r="Q57" s="3844"/>
      <c r="R57" s="3844"/>
      <c r="S57" s="3844"/>
      <c r="T57" s="3232"/>
    </row>
    <row r="58" spans="2:20" ht="18" customHeight="1" x14ac:dyDescent="0.25">
      <c r="B58" s="3288" t="s">
        <v>2430</v>
      </c>
      <c r="C58" s="3827"/>
      <c r="D58" s="3827"/>
      <c r="E58" s="3827"/>
      <c r="F58" s="3827"/>
      <c r="G58" s="3827"/>
      <c r="H58" s="3827"/>
      <c r="I58" s="3827"/>
      <c r="J58" s="3827"/>
      <c r="K58" s="3827"/>
      <c r="L58" s="3826"/>
      <c r="M58" s="3827"/>
      <c r="N58" s="3827"/>
      <c r="O58" s="3827"/>
      <c r="P58" s="3827"/>
      <c r="Q58" s="3827"/>
      <c r="R58" s="3827"/>
      <c r="S58" s="3828"/>
      <c r="T58" s="3385"/>
    </row>
    <row r="59" spans="2:20" ht="18" customHeight="1" x14ac:dyDescent="0.25">
      <c r="B59" s="3278" t="s">
        <v>51</v>
      </c>
      <c r="C59" s="3834"/>
      <c r="D59" s="3834"/>
      <c r="E59" s="3834"/>
      <c r="F59" s="3834"/>
      <c r="G59" s="3834"/>
      <c r="H59" s="3834"/>
      <c r="I59" s="3834"/>
      <c r="J59" s="3834"/>
      <c r="K59" s="3834"/>
      <c r="L59" s="4043">
        <f>SUM(L60:L61)</f>
        <v>0.36995240099999993</v>
      </c>
      <c r="M59" s="4152"/>
      <c r="N59" s="4152"/>
      <c r="O59" s="4152"/>
      <c r="P59" s="4152"/>
      <c r="Q59" s="4152"/>
      <c r="R59" s="4152"/>
      <c r="S59" s="3835"/>
      <c r="T59" s="3385"/>
    </row>
    <row r="60" spans="2:20" ht="18" customHeight="1" x14ac:dyDescent="0.25">
      <c r="B60" s="3815" t="s">
        <v>52</v>
      </c>
      <c r="C60" s="3834"/>
      <c r="D60" s="3834"/>
      <c r="E60" s="3834"/>
      <c r="F60" s="3834"/>
      <c r="G60" s="3834"/>
      <c r="H60" s="3834"/>
      <c r="I60" s="3834"/>
      <c r="J60" s="3834"/>
      <c r="K60" s="3834"/>
      <c r="L60" s="3834">
        <f>Summary1!C62</f>
        <v>0.36995240099999993</v>
      </c>
      <c r="M60" s="4147"/>
      <c r="N60" s="4147"/>
      <c r="O60" s="4147"/>
      <c r="P60" s="4147"/>
      <c r="Q60" s="4147"/>
      <c r="R60" s="4147"/>
      <c r="S60" s="3835"/>
      <c r="T60" s="3385"/>
    </row>
    <row r="61" spans="2:20" ht="18" customHeight="1" x14ac:dyDescent="0.25">
      <c r="B61" s="3815" t="s">
        <v>2132</v>
      </c>
      <c r="C61" s="3834"/>
      <c r="D61" s="3834"/>
      <c r="E61" s="3834"/>
      <c r="F61" s="3834"/>
      <c r="G61" s="3834"/>
      <c r="H61" s="3834"/>
      <c r="I61" s="3834"/>
      <c r="J61" s="3834"/>
      <c r="K61" s="3834"/>
      <c r="L61" s="3834">
        <f>Summary1!C63</f>
        <v>0</v>
      </c>
      <c r="M61" s="4147"/>
      <c r="N61" s="4147"/>
      <c r="O61" s="4147"/>
      <c r="P61" s="4147"/>
      <c r="Q61" s="4147"/>
      <c r="R61" s="4147"/>
      <c r="S61" s="3835"/>
      <c r="T61" s="3385"/>
    </row>
    <row r="62" spans="2:20" ht="18" customHeight="1" x14ac:dyDescent="0.25">
      <c r="B62" s="3278" t="s">
        <v>54</v>
      </c>
      <c r="C62" s="3834"/>
      <c r="D62" s="3834"/>
      <c r="E62" s="3834"/>
      <c r="F62" s="3834"/>
      <c r="G62" s="3834"/>
      <c r="H62" s="3834"/>
      <c r="I62" s="3834"/>
      <c r="J62" s="3834"/>
      <c r="K62" s="3834"/>
      <c r="L62" s="3834" t="str">
        <f>Summary1!C64</f>
        <v>NE,NO</v>
      </c>
      <c r="M62" s="4147"/>
      <c r="N62" s="4147"/>
      <c r="O62" s="4147"/>
      <c r="P62" s="4147"/>
      <c r="Q62" s="4147"/>
      <c r="R62" s="4147"/>
      <c r="S62" s="3835"/>
      <c r="T62" s="3385"/>
    </row>
    <row r="63" spans="2:20" ht="18" customHeight="1" x14ac:dyDescent="0.25">
      <c r="B63" s="3278" t="s">
        <v>2133</v>
      </c>
      <c r="C63" s="3834"/>
      <c r="D63" s="3834"/>
      <c r="E63" s="3834"/>
      <c r="F63" s="3834"/>
      <c r="G63" s="3834"/>
      <c r="H63" s="3834"/>
      <c r="I63" s="3834"/>
      <c r="J63" s="3834"/>
      <c r="K63" s="3834"/>
      <c r="L63" s="3834" t="str">
        <f>Summary1!C65</f>
        <v>NE,NO</v>
      </c>
      <c r="M63" s="4147"/>
      <c r="N63" s="4147"/>
      <c r="O63" s="4147"/>
      <c r="P63" s="4147"/>
      <c r="Q63" s="4147"/>
      <c r="R63" s="4147"/>
      <c r="S63" s="3835"/>
      <c r="T63" s="3385"/>
    </row>
    <row r="64" spans="2:20" ht="18" customHeight="1" x14ac:dyDescent="0.25">
      <c r="B64" s="3278" t="s">
        <v>2134</v>
      </c>
      <c r="C64" s="3834"/>
      <c r="D64" s="3834"/>
      <c r="E64" s="3834"/>
      <c r="F64" s="3834"/>
      <c r="G64" s="3834"/>
      <c r="H64" s="3834"/>
      <c r="I64" s="3834"/>
      <c r="J64" s="3834"/>
      <c r="K64" s="3834"/>
      <c r="L64" s="3834" t="str">
        <f>Summary1!C66</f>
        <v>NE,NO</v>
      </c>
      <c r="M64" s="4147"/>
      <c r="N64" s="4147"/>
      <c r="O64" s="4147"/>
      <c r="P64" s="4147"/>
      <c r="Q64" s="4147"/>
      <c r="R64" s="4147"/>
      <c r="S64" s="3835"/>
      <c r="T64" s="3385"/>
    </row>
    <row r="65" spans="2:20" ht="18" customHeight="1" x14ac:dyDescent="0.25">
      <c r="B65" s="3279" t="s">
        <v>2135</v>
      </c>
      <c r="C65" s="3836"/>
      <c r="D65" s="3836"/>
      <c r="E65" s="3836"/>
      <c r="F65" s="3836"/>
      <c r="G65" s="3836"/>
      <c r="H65" s="3836"/>
      <c r="I65" s="3836"/>
      <c r="J65" s="3836"/>
      <c r="K65" s="3836"/>
      <c r="L65" s="3834" t="str">
        <f>Summary1!C67</f>
        <v>NE</v>
      </c>
      <c r="M65" s="4148"/>
      <c r="N65" s="4148"/>
      <c r="O65" s="4148"/>
      <c r="P65" s="4148"/>
      <c r="Q65" s="4148"/>
      <c r="R65" s="4148"/>
      <c r="S65" s="3837"/>
      <c r="T65" s="3232"/>
    </row>
    <row r="66" spans="2:20" ht="18" customHeight="1" thickBot="1" x14ac:dyDescent="0.3">
      <c r="B66" s="3449" t="s">
        <v>2437</v>
      </c>
      <c r="C66" s="3845"/>
      <c r="D66" s="3845"/>
      <c r="E66" s="3845"/>
      <c r="F66" s="3845"/>
      <c r="G66" s="3845"/>
      <c r="H66" s="3845"/>
      <c r="I66" s="3845"/>
      <c r="J66" s="3845"/>
      <c r="K66" s="3845"/>
      <c r="L66" s="3845"/>
      <c r="M66" s="4153"/>
      <c r="N66" s="4153"/>
      <c r="O66" s="4153"/>
      <c r="P66" s="4153"/>
      <c r="Q66" s="4153"/>
      <c r="R66" s="4153"/>
      <c r="S66" s="3846"/>
    </row>
    <row r="67" spans="2:20" ht="18" customHeight="1" thickBot="1" x14ac:dyDescent="0.3">
      <c r="C67" s="3710"/>
      <c r="D67" s="3710"/>
      <c r="E67" s="3710"/>
      <c r="F67" s="3710"/>
      <c r="G67" s="3710"/>
      <c r="H67" s="3710"/>
      <c r="I67" s="3710"/>
      <c r="J67" s="3710"/>
      <c r="K67" s="3710"/>
      <c r="L67" s="3710"/>
      <c r="M67" s="3710"/>
      <c r="N67" s="3710"/>
      <c r="O67" s="3710"/>
      <c r="P67" s="3710"/>
      <c r="Q67" s="3710"/>
      <c r="R67" s="3710"/>
      <c r="S67" s="3710"/>
    </row>
    <row r="68" spans="2:20" ht="18" customHeight="1" thickBot="1" x14ac:dyDescent="0.3">
      <c r="B68" s="3295" t="s">
        <v>2438</v>
      </c>
      <c r="C68" s="3847"/>
      <c r="D68" s="3847"/>
      <c r="E68" s="3847"/>
      <c r="F68" s="3847"/>
      <c r="G68" s="3847"/>
      <c r="H68" s="3847"/>
      <c r="I68" s="3847"/>
      <c r="J68" s="3847"/>
      <c r="K68" s="3847"/>
      <c r="L68" s="3847" t="str">
        <f>Summary1!C70</f>
        <v>NE,NO</v>
      </c>
      <c r="M68" s="4154"/>
      <c r="N68" s="4154"/>
      <c r="O68" s="4154"/>
      <c r="P68" s="4154"/>
      <c r="Q68" s="4154"/>
      <c r="R68" s="4154"/>
      <c r="S68" s="3848"/>
    </row>
    <row r="69" spans="2:20" ht="18" customHeight="1" thickBot="1" x14ac:dyDescent="0.3">
      <c r="C69" s="3710"/>
      <c r="D69" s="3710"/>
      <c r="E69" s="3710"/>
      <c r="F69" s="3710"/>
      <c r="G69" s="3710"/>
      <c r="H69" s="3710"/>
      <c r="I69" s="3710"/>
      <c r="J69" s="3710"/>
      <c r="K69" s="3710"/>
      <c r="L69" s="3710"/>
      <c r="M69" s="3710"/>
      <c r="N69" s="3710"/>
      <c r="O69" s="3710"/>
      <c r="P69" s="3710"/>
      <c r="Q69" s="3710"/>
      <c r="R69" s="3710"/>
      <c r="S69" s="3710"/>
    </row>
    <row r="70" spans="2:20" ht="18" customHeight="1" x14ac:dyDescent="0.25">
      <c r="B70" s="3288" t="s">
        <v>2439</v>
      </c>
      <c r="C70" s="3849"/>
      <c r="D70" s="3849"/>
      <c r="E70" s="3849"/>
      <c r="F70" s="3849"/>
      <c r="G70" s="3849"/>
      <c r="H70" s="3849"/>
      <c r="I70" s="3849"/>
      <c r="J70" s="3849"/>
      <c r="K70" s="3849"/>
      <c r="L70" s="4056">
        <f>SUM(L10,L21,L30,L50,L56)</f>
        <v>8.2043885924265005</v>
      </c>
      <c r="M70" s="4155"/>
      <c r="N70" s="4155"/>
      <c r="O70" s="4155"/>
      <c r="P70" s="4155"/>
      <c r="Q70" s="4155"/>
      <c r="R70" s="4155"/>
      <c r="S70" s="3850"/>
    </row>
    <row r="71" spans="2:20" ht="18" customHeight="1" x14ac:dyDescent="0.25">
      <c r="B71" s="3450" t="s">
        <v>2440</v>
      </c>
      <c r="C71" s="3834"/>
      <c r="D71" s="3834"/>
      <c r="E71" s="3834"/>
      <c r="F71" s="3834"/>
      <c r="G71" s="3834"/>
      <c r="H71" s="3834"/>
      <c r="I71" s="3834"/>
      <c r="J71" s="3834"/>
      <c r="K71" s="3834"/>
      <c r="L71" s="4057">
        <f>SUM(L70,L41)</f>
        <v>8.2043885924265005</v>
      </c>
      <c r="M71" s="4156"/>
      <c r="N71" s="4156"/>
      <c r="O71" s="4156"/>
      <c r="P71" s="4156"/>
      <c r="Q71" s="4156"/>
      <c r="R71" s="4156"/>
      <c r="S71" s="3835"/>
    </row>
    <row r="72" spans="2:20" ht="18" customHeight="1" x14ac:dyDescent="0.25">
      <c r="B72" s="3450" t="s">
        <v>2441</v>
      </c>
      <c r="C72" s="3834"/>
      <c r="D72" s="3834"/>
      <c r="E72" s="3834"/>
      <c r="F72" s="3834"/>
      <c r="G72" s="3834"/>
      <c r="H72" s="3834"/>
      <c r="I72" s="3834"/>
      <c r="J72" s="3834"/>
      <c r="K72" s="3834"/>
      <c r="L72" s="4058" t="s">
        <v>2062</v>
      </c>
      <c r="M72" s="4058"/>
      <c r="N72" s="4058"/>
      <c r="O72" s="4058"/>
      <c r="P72" s="4058"/>
      <c r="Q72" s="4058"/>
      <c r="R72" s="4058"/>
      <c r="S72" s="3835"/>
    </row>
    <row r="73" spans="2:20" ht="18" customHeight="1" thickBot="1" x14ac:dyDescent="0.3">
      <c r="B73" s="3451" t="s">
        <v>2431</v>
      </c>
      <c r="C73" s="3840"/>
      <c r="D73" s="3840"/>
      <c r="E73" s="3840"/>
      <c r="F73" s="3840"/>
      <c r="G73" s="3840"/>
      <c r="H73" s="3840"/>
      <c r="I73" s="3840"/>
      <c r="J73" s="3840"/>
      <c r="K73" s="3840"/>
      <c r="L73" s="4059" t="s">
        <v>2062</v>
      </c>
      <c r="M73" s="4059"/>
      <c r="N73" s="4059"/>
      <c r="O73" s="4059"/>
      <c r="P73" s="4059"/>
      <c r="Q73" s="4059"/>
      <c r="R73" s="4059"/>
      <c r="S73" s="3841"/>
    </row>
    <row r="74" spans="2:20" ht="14.15" customHeight="1" x14ac:dyDescent="0.25">
      <c r="B74" s="3744" t="s">
        <v>2146</v>
      </c>
    </row>
    <row r="75" spans="2:20" ht="14.15" customHeight="1" x14ac:dyDescent="0.25">
      <c r="B75" s="3744" t="s">
        <v>2432</v>
      </c>
      <c r="C75" s="3452"/>
      <c r="D75" s="3452"/>
      <c r="F75" s="3452"/>
      <c r="G75" s="3452"/>
      <c r="H75" s="3452"/>
      <c r="I75" s="3452"/>
      <c r="J75" s="3452"/>
      <c r="K75" s="3452"/>
      <c r="L75" s="3452"/>
      <c r="M75" s="3452"/>
      <c r="N75" s="3452"/>
      <c r="O75" s="3452"/>
      <c r="P75" s="3452"/>
      <c r="Q75" s="3452"/>
      <c r="R75" s="3452"/>
    </row>
  </sheetData>
  <phoneticPr fontId="40" type="noConversion"/>
  <dataValidations count="2">
    <dataValidation allowBlank="1" showInputMessage="1" showErrorMessage="1" sqref="F75:R65538 F67:R67 T1:T3 F1:R8" xr:uid="{00C92AEA-752F-4EC9-A0CC-632ECD2D7223}"/>
    <dataValidation allowBlank="1" showInputMessage="1" showErrorMessage="1" sqref="B9:D9 B10:B66 T10:JJ74 B68:B73 S67 B1:E1 C2:E2 S75:JJ1075 E67 E75 B76:E1075 T4:T9 U1:JJ9 S1:S9 B3:E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T74"/>
  <sheetViews>
    <sheetView topLeftCell="H7" workbookViewId="0">
      <selection activeCell="M8" sqref="M8"/>
    </sheetView>
  </sheetViews>
  <sheetFormatPr defaultColWidth="8" defaultRowHeight="12.5" x14ac:dyDescent="0.25"/>
  <cols>
    <col min="1" max="1" width="1.81640625" customWidth="1"/>
    <col min="2" max="2" width="63.81640625" customWidth="1"/>
    <col min="3" max="19" width="16.81640625" customWidth="1"/>
    <col min="20" max="20" width="10.81640625" customWidth="1"/>
    <col min="21" max="22" width="9.1796875" customWidth="1"/>
    <col min="23" max="23" width="9" customWidth="1"/>
    <col min="24" max="24" width="8.453125" customWidth="1"/>
    <col min="25" max="26" width="9" customWidth="1"/>
    <col min="27" max="27" width="9.1796875" customWidth="1"/>
    <col min="28" max="28" width="9.453125" customWidth="1"/>
    <col min="29" max="29" width="9.1796875" customWidth="1"/>
    <col min="30" max="30" width="9" customWidth="1"/>
    <col min="31" max="31" width="8.81640625" customWidth="1"/>
    <col min="32" max="32" width="8.453125" customWidth="1"/>
    <col min="33" max="33" width="9.453125" customWidth="1"/>
    <col min="35" max="35" width="9" customWidth="1"/>
    <col min="36" max="36" width="9.453125" customWidth="1"/>
    <col min="37" max="37" width="10.81640625" customWidth="1"/>
    <col min="38" max="38" width="9.1796875" customWidth="1"/>
    <col min="39" max="39" width="8.453125" customWidth="1"/>
    <col min="40" max="40" width="8.81640625" customWidth="1"/>
  </cols>
  <sheetData>
    <row r="1" spans="2:20" ht="19" customHeight="1" x14ac:dyDescent="0.25">
      <c r="B1" s="3228" t="s">
        <v>2419</v>
      </c>
      <c r="S1" s="3231" t="s">
        <v>1</v>
      </c>
      <c r="T1" s="548">
        <f>Table1!$K$1</f>
        <v>2017</v>
      </c>
    </row>
    <row r="2" spans="2:20" ht="19" customHeight="1" x14ac:dyDescent="0.25">
      <c r="B2" s="3228" t="s">
        <v>2442</v>
      </c>
      <c r="S2" s="3231" t="s">
        <v>3</v>
      </c>
      <c r="T2" s="548">
        <f>Table1!$K$2</f>
        <v>2024</v>
      </c>
    </row>
    <row r="3" spans="2:20" ht="19" customHeight="1" x14ac:dyDescent="0.25">
      <c r="B3" s="3228" t="s">
        <v>2443</v>
      </c>
      <c r="S3" s="3231" t="s">
        <v>4</v>
      </c>
      <c r="T3" s="548" t="str">
        <f>Table1!$K$3</f>
        <v>Tuvalu</v>
      </c>
    </row>
    <row r="4" spans="2:20" ht="15.75" hidden="1" customHeight="1" x14ac:dyDescent="0.25">
      <c r="B4" s="3228"/>
      <c r="S4" s="3231"/>
    </row>
    <row r="5" spans="2:20" ht="15.75" hidden="1" customHeight="1" x14ac:dyDescent="0.25">
      <c r="B5" s="3228"/>
      <c r="S5" s="3231"/>
    </row>
    <row r="6" spans="2:20" ht="15.75" hidden="1" customHeight="1" x14ac:dyDescent="0.25">
      <c r="B6" s="3228"/>
      <c r="S6" s="3231"/>
    </row>
    <row r="7" spans="2:20" ht="12.75" customHeight="1" thickBot="1" x14ac:dyDescent="0.3">
      <c r="B7" s="3226" t="s">
        <v>5</v>
      </c>
    </row>
    <row r="8" spans="2:20" ht="60" customHeight="1" x14ac:dyDescent="0.25">
      <c r="B8" s="3455" t="s">
        <v>6</v>
      </c>
      <c r="C8" s="3441" t="s">
        <v>2716</v>
      </c>
      <c r="D8" s="3441" t="s">
        <v>2715</v>
      </c>
      <c r="E8" s="3442"/>
      <c r="F8" s="3441"/>
      <c r="G8" s="3441"/>
      <c r="H8" s="3441"/>
      <c r="I8" s="3441" t="s">
        <v>2421</v>
      </c>
      <c r="J8" s="3441" t="s">
        <v>2422</v>
      </c>
      <c r="K8" s="3441" t="s">
        <v>2422</v>
      </c>
      <c r="L8" s="3441" t="s">
        <v>2854</v>
      </c>
      <c r="M8" s="4132" t="s">
        <v>2853</v>
      </c>
      <c r="N8" s="4132" t="s">
        <v>2852</v>
      </c>
      <c r="O8" s="4132" t="s">
        <v>2421</v>
      </c>
      <c r="P8" s="4132" t="s">
        <v>2851</v>
      </c>
      <c r="Q8" s="4132" t="s">
        <v>2850</v>
      </c>
      <c r="R8" s="4132" t="s">
        <v>2719</v>
      </c>
      <c r="S8" s="3443" t="s">
        <v>2718</v>
      </c>
      <c r="T8" s="3385"/>
    </row>
    <row r="9" spans="2:20" ht="18" customHeight="1" thickBot="1" x14ac:dyDescent="0.3">
      <c r="B9" s="3456"/>
      <c r="C9" s="3541" t="s">
        <v>14</v>
      </c>
      <c r="D9" s="3541"/>
      <c r="E9" s="3541"/>
      <c r="F9" s="3541"/>
      <c r="G9" s="3541"/>
      <c r="H9" s="3541"/>
      <c r="I9" s="3541"/>
      <c r="J9" s="3541"/>
      <c r="K9" s="3541"/>
      <c r="L9" s="3541"/>
      <c r="M9" s="3541"/>
      <c r="N9" s="3541"/>
      <c r="O9" s="3541"/>
      <c r="P9" s="3541"/>
      <c r="Q9" s="3541"/>
      <c r="R9" s="3541"/>
      <c r="S9" s="3444" t="s">
        <v>901</v>
      </c>
      <c r="T9" s="3385"/>
    </row>
    <row r="10" spans="2:20" ht="18" customHeight="1" thickTop="1" x14ac:dyDescent="0.25">
      <c r="B10" s="3446" t="s">
        <v>2090</v>
      </c>
      <c r="C10" s="3811"/>
      <c r="D10" s="3811"/>
      <c r="E10" s="3811"/>
      <c r="F10" s="3811"/>
      <c r="G10" s="3811"/>
      <c r="H10" s="3811"/>
      <c r="I10" s="3811"/>
      <c r="J10" s="3811"/>
      <c r="K10" s="3811"/>
      <c r="L10" s="4048">
        <f>SUM(L11,L17,L20)</f>
        <v>3.8059601828227275E-4</v>
      </c>
      <c r="M10" s="4157"/>
      <c r="N10" s="4157"/>
      <c r="O10" s="4157"/>
      <c r="P10" s="4157"/>
      <c r="Q10" s="4157"/>
      <c r="R10" s="4157"/>
      <c r="S10" s="3812"/>
      <c r="T10" s="3385"/>
    </row>
    <row r="11" spans="2:20" ht="18" customHeight="1" x14ac:dyDescent="0.25">
      <c r="B11" s="3251" t="s">
        <v>2091</v>
      </c>
      <c r="C11" s="3834"/>
      <c r="D11" s="3834"/>
      <c r="E11" s="3834"/>
      <c r="F11" s="3834"/>
      <c r="G11" s="3834"/>
      <c r="H11" s="3834"/>
      <c r="I11" s="3834"/>
      <c r="J11" s="3834"/>
      <c r="K11" s="3834"/>
      <c r="L11" s="4052">
        <f>SUM(L12:L16)</f>
        <v>3.8059601828227275E-4</v>
      </c>
      <c r="M11" s="4158"/>
      <c r="N11" s="4158"/>
      <c r="O11" s="4158"/>
      <c r="P11" s="4158"/>
      <c r="Q11" s="4158"/>
      <c r="R11" s="4158"/>
      <c r="S11" s="3835"/>
      <c r="T11" s="3385"/>
    </row>
    <row r="12" spans="2:20" ht="18" customHeight="1" x14ac:dyDescent="0.25">
      <c r="B12" s="3815" t="s">
        <v>2092</v>
      </c>
      <c r="C12" s="3834"/>
      <c r="D12" s="3834"/>
      <c r="E12" s="3834"/>
      <c r="F12" s="3834"/>
      <c r="G12" s="3834"/>
      <c r="H12" s="3834"/>
      <c r="I12" s="3834"/>
      <c r="J12" s="3834"/>
      <c r="K12" s="3834"/>
      <c r="L12" s="4045">
        <f>Summary1!D13</f>
        <v>1.7940384719483953E-4</v>
      </c>
      <c r="M12" s="4159"/>
      <c r="N12" s="4159"/>
      <c r="O12" s="4159"/>
      <c r="P12" s="4159"/>
      <c r="Q12" s="4159"/>
      <c r="R12" s="4159"/>
      <c r="S12" s="3835"/>
      <c r="T12" s="3385"/>
    </row>
    <row r="13" spans="2:20" ht="18" customHeight="1" x14ac:dyDescent="0.25">
      <c r="B13" s="3815" t="s">
        <v>2423</v>
      </c>
      <c r="C13" s="3834"/>
      <c r="D13" s="3834"/>
      <c r="E13" s="3834"/>
      <c r="F13" s="3834"/>
      <c r="G13" s="3834"/>
      <c r="H13" s="3834"/>
      <c r="I13" s="3834"/>
      <c r="J13" s="3834"/>
      <c r="K13" s="3834"/>
      <c r="L13" s="4045">
        <f>Summary1!D14</f>
        <v>0</v>
      </c>
      <c r="M13" s="4159"/>
      <c r="N13" s="4159"/>
      <c r="O13" s="4159"/>
      <c r="P13" s="4159"/>
      <c r="Q13" s="4159"/>
      <c r="R13" s="4159"/>
      <c r="S13" s="3835"/>
      <c r="T13" s="3385"/>
    </row>
    <row r="14" spans="2:20" ht="18" customHeight="1" x14ac:dyDescent="0.25">
      <c r="B14" s="3815" t="s">
        <v>2094</v>
      </c>
      <c r="C14" s="3834"/>
      <c r="D14" s="3834"/>
      <c r="E14" s="3834"/>
      <c r="F14" s="3834"/>
      <c r="G14" s="3834"/>
      <c r="H14" s="3834"/>
      <c r="I14" s="3834"/>
      <c r="J14" s="3834"/>
      <c r="K14" s="3834"/>
      <c r="L14" s="4045">
        <f>Summary1!D15</f>
        <v>1.5116791226407316E-4</v>
      </c>
      <c r="M14" s="4159"/>
      <c r="N14" s="4159"/>
      <c r="O14" s="4159"/>
      <c r="P14" s="4159"/>
      <c r="Q14" s="4159"/>
      <c r="R14" s="4159"/>
      <c r="S14" s="3835"/>
      <c r="T14" s="3385"/>
    </row>
    <row r="15" spans="2:20" ht="18" customHeight="1" x14ac:dyDescent="0.25">
      <c r="B15" s="3815" t="s">
        <v>2095</v>
      </c>
      <c r="C15" s="3834"/>
      <c r="D15" s="3834"/>
      <c r="E15" s="3834"/>
      <c r="F15" s="3834"/>
      <c r="G15" s="3834"/>
      <c r="H15" s="3834"/>
      <c r="I15" s="3834"/>
      <c r="J15" s="3834"/>
      <c r="K15" s="3834"/>
      <c r="L15" s="4045">
        <f>Summary1!D16</f>
        <v>5.0024258823360064E-5</v>
      </c>
      <c r="M15" s="4159"/>
      <c r="N15" s="4159"/>
      <c r="O15" s="4159"/>
      <c r="P15" s="4159"/>
      <c r="Q15" s="4159"/>
      <c r="R15" s="4159"/>
      <c r="S15" s="3835"/>
      <c r="T15" s="3385"/>
    </row>
    <row r="16" spans="2:20" ht="18" customHeight="1" x14ac:dyDescent="0.25">
      <c r="B16" s="3815" t="s">
        <v>2096</v>
      </c>
      <c r="C16" s="3834"/>
      <c r="D16" s="3834"/>
      <c r="E16" s="3834"/>
      <c r="F16" s="3834"/>
      <c r="G16" s="3834"/>
      <c r="H16" s="3834"/>
      <c r="I16" s="3834"/>
      <c r="J16" s="3834"/>
      <c r="K16" s="3834"/>
      <c r="L16" s="4045">
        <f>Summary1!D17</f>
        <v>0</v>
      </c>
      <c r="M16" s="4159"/>
      <c r="N16" s="4159"/>
      <c r="O16" s="4159"/>
      <c r="P16" s="4159"/>
      <c r="Q16" s="4159"/>
      <c r="R16" s="4159"/>
      <c r="S16" s="3835"/>
      <c r="T16" s="3385"/>
    </row>
    <row r="17" spans="2:20" ht="18" customHeight="1" x14ac:dyDescent="0.25">
      <c r="B17" s="3251" t="s">
        <v>40</v>
      </c>
      <c r="C17" s="3834"/>
      <c r="D17" s="3834"/>
      <c r="E17" s="3834"/>
      <c r="F17" s="3834"/>
      <c r="G17" s="3834"/>
      <c r="H17" s="3834"/>
      <c r="I17" s="3834"/>
      <c r="J17" s="3834"/>
      <c r="K17" s="3834"/>
      <c r="L17" s="3834" t="str">
        <f>Summary1!D18</f>
        <v>NO</v>
      </c>
      <c r="M17" s="4147"/>
      <c r="N17" s="4147"/>
      <c r="O17" s="4147"/>
      <c r="P17" s="4147"/>
      <c r="Q17" s="4147"/>
      <c r="R17" s="4147"/>
      <c r="S17" s="3835"/>
      <c r="T17" s="3385"/>
    </row>
    <row r="18" spans="2:20" ht="18" customHeight="1" x14ac:dyDescent="0.25">
      <c r="B18" s="3815" t="s">
        <v>2097</v>
      </c>
      <c r="C18" s="3834"/>
      <c r="D18" s="3834"/>
      <c r="E18" s="3834"/>
      <c r="F18" s="3834"/>
      <c r="G18" s="3834"/>
      <c r="H18" s="3834"/>
      <c r="I18" s="3834"/>
      <c r="J18" s="3834"/>
      <c r="K18" s="3834"/>
      <c r="L18" s="3834" t="str">
        <f>Summary1!D19</f>
        <v>NO</v>
      </c>
      <c r="M18" s="4147"/>
      <c r="N18" s="4147"/>
      <c r="O18" s="4147"/>
      <c r="P18" s="4147"/>
      <c r="Q18" s="4147"/>
      <c r="R18" s="4147"/>
      <c r="S18" s="3835"/>
      <c r="T18" s="3385"/>
    </row>
    <row r="19" spans="2:20" ht="18" customHeight="1" x14ac:dyDescent="0.25">
      <c r="B19" s="3815" t="s">
        <v>2098</v>
      </c>
      <c r="C19" s="3834"/>
      <c r="D19" s="3834"/>
      <c r="E19" s="3834"/>
      <c r="F19" s="3834"/>
      <c r="G19" s="3834"/>
      <c r="H19" s="3834"/>
      <c r="I19" s="3834"/>
      <c r="J19" s="3834"/>
      <c r="K19" s="3834"/>
      <c r="L19" s="3834" t="str">
        <f>Summary1!D20</f>
        <v>NO</v>
      </c>
      <c r="M19" s="4147"/>
      <c r="N19" s="4147"/>
      <c r="O19" s="4147"/>
      <c r="P19" s="4147"/>
      <c r="Q19" s="4147"/>
      <c r="R19" s="4147"/>
      <c r="S19" s="3835"/>
      <c r="T19" s="3385"/>
    </row>
    <row r="20" spans="2:20" ht="18" customHeight="1" thickBot="1" x14ac:dyDescent="0.3">
      <c r="B20" s="3445" t="s">
        <v>2099</v>
      </c>
      <c r="C20" s="3851"/>
      <c r="D20" s="3851"/>
      <c r="E20" s="3851"/>
      <c r="F20" s="3851"/>
      <c r="G20" s="3851"/>
      <c r="H20" s="3851"/>
      <c r="I20" s="3851"/>
      <c r="J20" s="3851"/>
      <c r="K20" s="3851"/>
      <c r="L20" s="3851"/>
      <c r="M20" s="4160"/>
      <c r="N20" s="4160"/>
      <c r="O20" s="4160"/>
      <c r="P20" s="4160"/>
      <c r="Q20" s="4160"/>
      <c r="R20" s="4160"/>
      <c r="S20" s="3852"/>
      <c r="T20" s="3385"/>
    </row>
    <row r="21" spans="2:20" ht="18" customHeight="1" x14ac:dyDescent="0.25">
      <c r="B21" s="3288" t="s">
        <v>2100</v>
      </c>
      <c r="C21" s="3818"/>
      <c r="D21" s="3818"/>
      <c r="E21" s="3818"/>
      <c r="F21" s="3818"/>
      <c r="G21" s="3818"/>
      <c r="H21" s="3818"/>
      <c r="I21" s="3818"/>
      <c r="J21" s="3818"/>
      <c r="K21" s="3818"/>
      <c r="L21" s="3834" t="str">
        <f>Summary1!D22</f>
        <v>NO</v>
      </c>
      <c r="M21" s="4149"/>
      <c r="N21" s="4149"/>
      <c r="O21" s="4149"/>
      <c r="P21" s="4149"/>
      <c r="Q21" s="4149"/>
      <c r="R21" s="4149"/>
      <c r="S21" s="3819"/>
      <c r="T21" s="3385"/>
    </row>
    <row r="22" spans="2:20" ht="18" customHeight="1" x14ac:dyDescent="0.25">
      <c r="B22" s="3251" t="s">
        <v>2101</v>
      </c>
      <c r="C22" s="3834"/>
      <c r="D22" s="3834"/>
      <c r="E22" s="3834"/>
      <c r="F22" s="3834"/>
      <c r="G22" s="3834"/>
      <c r="H22" s="3834"/>
      <c r="I22" s="3834"/>
      <c r="J22" s="3834"/>
      <c r="K22" s="3834"/>
      <c r="L22" s="3834" t="str">
        <f>Summary1!D23</f>
        <v>NO</v>
      </c>
      <c r="M22" s="4147"/>
      <c r="N22" s="4147"/>
      <c r="O22" s="4147"/>
      <c r="P22" s="4147"/>
      <c r="Q22" s="4147"/>
      <c r="R22" s="4147"/>
      <c r="S22" s="3835"/>
      <c r="T22" s="3385"/>
    </row>
    <row r="23" spans="2:20" ht="18" customHeight="1" x14ac:dyDescent="0.25">
      <c r="B23" s="3251" t="s">
        <v>853</v>
      </c>
      <c r="C23" s="3834"/>
      <c r="D23" s="3834"/>
      <c r="E23" s="3834"/>
      <c r="F23" s="3834"/>
      <c r="G23" s="3834"/>
      <c r="H23" s="3834"/>
      <c r="I23" s="3834"/>
      <c r="J23" s="3834"/>
      <c r="K23" s="3834"/>
      <c r="L23" s="3834" t="str">
        <f>Summary1!D24</f>
        <v>NO</v>
      </c>
      <c r="M23" s="4147"/>
      <c r="N23" s="4147"/>
      <c r="O23" s="4147"/>
      <c r="P23" s="4147"/>
      <c r="Q23" s="4147"/>
      <c r="R23" s="4147"/>
      <c r="S23" s="3835"/>
      <c r="T23" s="3385"/>
    </row>
    <row r="24" spans="2:20" ht="18" customHeight="1" x14ac:dyDescent="0.25">
      <c r="B24" s="3251" t="s">
        <v>672</v>
      </c>
      <c r="C24" s="3834"/>
      <c r="D24" s="3834"/>
      <c r="E24" s="3834"/>
      <c r="F24" s="3834"/>
      <c r="G24" s="3834"/>
      <c r="H24" s="3834"/>
      <c r="I24" s="3834"/>
      <c r="J24" s="3834"/>
      <c r="K24" s="3834"/>
      <c r="L24" s="3834" t="str">
        <f>Summary1!D25</f>
        <v>NO</v>
      </c>
      <c r="M24" s="4147"/>
      <c r="N24" s="4147"/>
      <c r="O24" s="4147"/>
      <c r="P24" s="4147"/>
      <c r="Q24" s="4147"/>
      <c r="R24" s="4147"/>
      <c r="S24" s="3835"/>
      <c r="T24" s="3385"/>
    </row>
    <row r="25" spans="2:20" ht="18" customHeight="1" x14ac:dyDescent="0.25">
      <c r="B25" s="3251" t="s">
        <v>2102</v>
      </c>
      <c r="C25" s="3834"/>
      <c r="D25" s="3834"/>
      <c r="E25" s="3834"/>
      <c r="F25" s="3834"/>
      <c r="G25" s="3834"/>
      <c r="H25" s="3834"/>
      <c r="I25" s="3834"/>
      <c r="J25" s="3834"/>
      <c r="K25" s="3834"/>
      <c r="L25" s="3834" t="str">
        <f>Summary1!D26</f>
        <v>NO</v>
      </c>
      <c r="M25" s="4147"/>
      <c r="N25" s="4147"/>
      <c r="O25" s="4147"/>
      <c r="P25" s="4147"/>
      <c r="Q25" s="4147"/>
      <c r="R25" s="4147"/>
      <c r="S25" s="3835"/>
      <c r="T25" s="3385"/>
    </row>
    <row r="26" spans="2:20" ht="18" customHeight="1" x14ac:dyDescent="0.25">
      <c r="B26" s="3251" t="s">
        <v>2103</v>
      </c>
      <c r="C26" s="3838"/>
      <c r="D26" s="3838"/>
      <c r="E26" s="3838"/>
      <c r="F26" s="3838"/>
      <c r="G26" s="3838"/>
      <c r="H26" s="3838"/>
      <c r="I26" s="3838"/>
      <c r="J26" s="3838"/>
      <c r="K26" s="3838"/>
      <c r="L26" s="3838"/>
      <c r="M26" s="4150"/>
      <c r="N26" s="4150"/>
      <c r="O26" s="4150"/>
      <c r="P26" s="4150"/>
      <c r="Q26" s="4150"/>
      <c r="R26" s="4150"/>
      <c r="S26" s="3839"/>
      <c r="T26" s="3385"/>
    </row>
    <row r="27" spans="2:20" ht="18" customHeight="1" x14ac:dyDescent="0.25">
      <c r="B27" s="3251" t="s">
        <v>2104</v>
      </c>
      <c r="C27" s="3838"/>
      <c r="D27" s="3838"/>
      <c r="E27" s="3838"/>
      <c r="F27" s="3838"/>
      <c r="G27" s="3838"/>
      <c r="H27" s="3838"/>
      <c r="I27" s="3838"/>
      <c r="J27" s="3838"/>
      <c r="K27" s="3838"/>
      <c r="L27" s="3838"/>
      <c r="M27" s="4150"/>
      <c r="N27" s="4150"/>
      <c r="O27" s="4150"/>
      <c r="P27" s="4150"/>
      <c r="Q27" s="4150"/>
      <c r="R27" s="4150"/>
      <c r="S27" s="3839"/>
      <c r="T27" s="3385"/>
    </row>
    <row r="28" spans="2:20" ht="18" customHeight="1" x14ac:dyDescent="0.25">
      <c r="B28" s="3251" t="s">
        <v>697</v>
      </c>
      <c r="C28" s="3834"/>
      <c r="D28" s="3834"/>
      <c r="E28" s="3834"/>
      <c r="F28" s="3834"/>
      <c r="G28" s="3834"/>
      <c r="H28" s="3834"/>
      <c r="I28" s="3834"/>
      <c r="J28" s="3834"/>
      <c r="K28" s="3834"/>
      <c r="L28" s="3834" t="str">
        <f>Summary1!D29</f>
        <v>NO</v>
      </c>
      <c r="M28" s="4147"/>
      <c r="N28" s="4147"/>
      <c r="O28" s="4147"/>
      <c r="P28" s="4147"/>
      <c r="Q28" s="4147"/>
      <c r="R28" s="4147"/>
      <c r="S28" s="3835"/>
      <c r="T28" s="3385"/>
    </row>
    <row r="29" spans="2:20" ht="18" customHeight="1" thickBot="1" x14ac:dyDescent="0.3">
      <c r="B29" s="3261" t="s">
        <v>2424</v>
      </c>
      <c r="C29" s="3840"/>
      <c r="D29" s="3840"/>
      <c r="E29" s="3840"/>
      <c r="F29" s="3840"/>
      <c r="G29" s="3840"/>
      <c r="H29" s="3840"/>
      <c r="I29" s="3840"/>
      <c r="J29" s="3840"/>
      <c r="K29" s="3840"/>
      <c r="L29" s="3834" t="str">
        <f>Summary1!D30</f>
        <v>NO</v>
      </c>
      <c r="M29" s="4148"/>
      <c r="N29" s="4148"/>
      <c r="O29" s="4148"/>
      <c r="P29" s="4148"/>
      <c r="Q29" s="4148"/>
      <c r="R29" s="4148"/>
      <c r="S29" s="3841"/>
      <c r="T29" s="3385"/>
    </row>
    <row r="30" spans="2:20" ht="18" customHeight="1" x14ac:dyDescent="0.25">
      <c r="B30" s="3842" t="s">
        <v>2106</v>
      </c>
      <c r="C30" s="3811"/>
      <c r="D30" s="3811"/>
      <c r="E30" s="3811"/>
      <c r="F30" s="3811"/>
      <c r="G30" s="3811"/>
      <c r="H30" s="3811"/>
      <c r="I30" s="3811"/>
      <c r="J30" s="3811"/>
      <c r="K30" s="3811"/>
      <c r="L30" s="4047">
        <f>Summary1!D31</f>
        <v>0.27268304000000004</v>
      </c>
      <c r="M30" s="4161"/>
      <c r="N30" s="4161"/>
      <c r="O30" s="4161"/>
      <c r="P30" s="4161"/>
      <c r="Q30" s="4161"/>
      <c r="R30" s="4161"/>
      <c r="S30" s="3812"/>
      <c r="T30" s="3385"/>
    </row>
    <row r="31" spans="2:20" ht="18" customHeight="1" x14ac:dyDescent="0.25">
      <c r="B31" s="3265" t="s">
        <v>2107</v>
      </c>
      <c r="C31" s="3834"/>
      <c r="D31" s="3834"/>
      <c r="E31" s="3834"/>
      <c r="F31" s="3834"/>
      <c r="G31" s="3834"/>
      <c r="H31" s="3834"/>
      <c r="I31" s="3834"/>
      <c r="J31" s="3834"/>
      <c r="K31" s="3834"/>
      <c r="L31" s="4051">
        <f>Summary1!D32</f>
        <v>1.0894000000000001E-2</v>
      </c>
      <c r="M31" s="4162"/>
      <c r="N31" s="4162"/>
      <c r="O31" s="4162"/>
      <c r="P31" s="4162"/>
      <c r="Q31" s="4162"/>
      <c r="R31" s="4162"/>
      <c r="S31" s="3835"/>
      <c r="T31" s="3385"/>
    </row>
    <row r="32" spans="2:20" ht="18" customHeight="1" x14ac:dyDescent="0.25">
      <c r="B32" s="3265" t="s">
        <v>2108</v>
      </c>
      <c r="C32" s="3834"/>
      <c r="D32" s="3834"/>
      <c r="E32" s="3834"/>
      <c r="F32" s="3834"/>
      <c r="G32" s="3834"/>
      <c r="H32" s="3834"/>
      <c r="I32" s="3834"/>
      <c r="J32" s="3834"/>
      <c r="K32" s="3834"/>
      <c r="L32" s="4051">
        <f>Summary1!D33</f>
        <v>0.26178904000000003</v>
      </c>
      <c r="M32" s="4162"/>
      <c r="N32" s="4162"/>
      <c r="O32" s="4162"/>
      <c r="P32" s="4162"/>
      <c r="Q32" s="4162"/>
      <c r="R32" s="4162"/>
      <c r="S32" s="3835"/>
      <c r="T32" s="3385"/>
    </row>
    <row r="33" spans="2:20" ht="18" customHeight="1" x14ac:dyDescent="0.25">
      <c r="B33" s="3265" t="s">
        <v>2109</v>
      </c>
      <c r="C33" s="3834"/>
      <c r="D33" s="3834"/>
      <c r="E33" s="3834"/>
      <c r="F33" s="3834"/>
      <c r="G33" s="3834"/>
      <c r="H33" s="3834"/>
      <c r="I33" s="3834"/>
      <c r="J33" s="3834"/>
      <c r="K33" s="3834"/>
      <c r="L33" s="4051" t="str">
        <f>Summary1!D34</f>
        <v>NO</v>
      </c>
      <c r="M33" s="4162"/>
      <c r="N33" s="4162"/>
      <c r="O33" s="4162"/>
      <c r="P33" s="4162"/>
      <c r="Q33" s="4162"/>
      <c r="R33" s="4162"/>
      <c r="S33" s="3835"/>
      <c r="T33" s="3385"/>
    </row>
    <row r="34" spans="2:20" ht="18" customHeight="1" x14ac:dyDescent="0.25">
      <c r="B34" s="3265" t="s">
        <v>2110</v>
      </c>
      <c r="C34" s="3834"/>
      <c r="D34" s="3834"/>
      <c r="E34" s="3834"/>
      <c r="F34" s="3834"/>
      <c r="G34" s="3834"/>
      <c r="H34" s="3834"/>
      <c r="I34" s="3834"/>
      <c r="J34" s="3834"/>
      <c r="K34" s="3834"/>
      <c r="L34" s="4051" t="str">
        <f>Summary1!D35</f>
        <v>NE</v>
      </c>
      <c r="M34" s="4162"/>
      <c r="N34" s="4162"/>
      <c r="O34" s="4162"/>
      <c r="P34" s="4162"/>
      <c r="Q34" s="4162"/>
      <c r="R34" s="4162"/>
      <c r="S34" s="3835"/>
      <c r="T34" s="3385"/>
    </row>
    <row r="35" spans="2:20" ht="18" customHeight="1" x14ac:dyDescent="0.25">
      <c r="B35" s="3265" t="s">
        <v>2111</v>
      </c>
      <c r="C35" s="3834"/>
      <c r="D35" s="3834"/>
      <c r="E35" s="3834"/>
      <c r="F35" s="3834"/>
      <c r="G35" s="3834"/>
      <c r="H35" s="3834"/>
      <c r="I35" s="3834"/>
      <c r="J35" s="3834"/>
      <c r="K35" s="3834"/>
      <c r="L35" s="4051" t="str">
        <f>Summary1!D36</f>
        <v>NO</v>
      </c>
      <c r="M35" s="4162"/>
      <c r="N35" s="4162"/>
      <c r="O35" s="4162"/>
      <c r="P35" s="4162"/>
      <c r="Q35" s="4162"/>
      <c r="R35" s="4162"/>
      <c r="S35" s="3835"/>
      <c r="T35" s="3385"/>
    </row>
    <row r="36" spans="2:20" ht="18" customHeight="1" x14ac:dyDescent="0.25">
      <c r="B36" s="3265" t="s">
        <v>2112</v>
      </c>
      <c r="C36" s="3834"/>
      <c r="D36" s="3834"/>
      <c r="E36" s="3834"/>
      <c r="F36" s="3834"/>
      <c r="G36" s="3834"/>
      <c r="H36" s="3834"/>
      <c r="I36" s="3834"/>
      <c r="J36" s="3834"/>
      <c r="K36" s="3834"/>
      <c r="L36" s="4051" t="str">
        <f>Summary1!D37</f>
        <v>NO</v>
      </c>
      <c r="M36" s="4162"/>
      <c r="N36" s="4162"/>
      <c r="O36" s="4162"/>
      <c r="P36" s="4162"/>
      <c r="Q36" s="4162"/>
      <c r="R36" s="4162"/>
      <c r="S36" s="3835"/>
      <c r="T36" s="3385"/>
    </row>
    <row r="37" spans="2:20" ht="18" customHeight="1" x14ac:dyDescent="0.25">
      <c r="B37" s="3269" t="s">
        <v>1069</v>
      </c>
      <c r="C37" s="3851"/>
      <c r="D37" s="3851"/>
      <c r="E37" s="3851"/>
      <c r="F37" s="3851"/>
      <c r="G37" s="3851"/>
      <c r="H37" s="3851"/>
      <c r="I37" s="3851"/>
      <c r="J37" s="3851"/>
      <c r="K37" s="3851"/>
      <c r="L37" s="3851"/>
      <c r="M37" s="4160"/>
      <c r="N37" s="4160"/>
      <c r="O37" s="4160"/>
      <c r="P37" s="4160"/>
      <c r="Q37" s="4160"/>
      <c r="R37" s="4160"/>
      <c r="S37" s="3852"/>
      <c r="T37" s="3385"/>
    </row>
    <row r="38" spans="2:20" ht="18" customHeight="1" x14ac:dyDescent="0.25">
      <c r="B38" s="3269" t="s">
        <v>1070</v>
      </c>
      <c r="C38" s="3851"/>
      <c r="D38" s="3851"/>
      <c r="E38" s="3851"/>
      <c r="F38" s="3851"/>
      <c r="G38" s="3851"/>
      <c r="H38" s="3851"/>
      <c r="I38" s="3851"/>
      <c r="J38" s="3851"/>
      <c r="K38" s="3851"/>
      <c r="L38" s="3851"/>
      <c r="M38" s="4160"/>
      <c r="N38" s="4160"/>
      <c r="O38" s="4160"/>
      <c r="P38" s="4160"/>
      <c r="Q38" s="4160"/>
      <c r="R38" s="4160"/>
      <c r="S38" s="3852"/>
      <c r="T38" s="3385"/>
    </row>
    <row r="39" spans="2:20" ht="18" customHeight="1" x14ac:dyDescent="0.25">
      <c r="B39" s="3269" t="s">
        <v>2113</v>
      </c>
      <c r="C39" s="3851"/>
      <c r="D39" s="3851"/>
      <c r="E39" s="3851"/>
      <c r="F39" s="3851"/>
      <c r="G39" s="3851"/>
      <c r="H39" s="3851"/>
      <c r="I39" s="3851"/>
      <c r="J39" s="3851"/>
      <c r="K39" s="3851"/>
      <c r="L39" s="3851"/>
      <c r="M39" s="4160"/>
      <c r="N39" s="4160"/>
      <c r="O39" s="4160"/>
      <c r="P39" s="4160"/>
      <c r="Q39" s="4160"/>
      <c r="R39" s="4160"/>
      <c r="S39" s="3852"/>
      <c r="T39" s="3385"/>
    </row>
    <row r="40" spans="2:20" ht="18" customHeight="1" thickBot="1" x14ac:dyDescent="0.3">
      <c r="B40" s="3271" t="s">
        <v>2114</v>
      </c>
      <c r="C40" s="3836"/>
      <c r="D40" s="3836"/>
      <c r="E40" s="3836"/>
      <c r="F40" s="3836"/>
      <c r="G40" s="3836"/>
      <c r="H40" s="3836"/>
      <c r="I40" s="3836"/>
      <c r="J40" s="3836"/>
      <c r="K40" s="3836"/>
      <c r="L40" s="3834" t="str">
        <f>Summary1!D41</f>
        <v>NO</v>
      </c>
      <c r="M40" s="4148"/>
      <c r="N40" s="4148"/>
      <c r="O40" s="4148"/>
      <c r="P40" s="4148"/>
      <c r="Q40" s="4148"/>
      <c r="R40" s="4148"/>
      <c r="S40" s="3837"/>
      <c r="T40" s="3385"/>
    </row>
    <row r="41" spans="2:20" ht="18" customHeight="1" x14ac:dyDescent="0.25">
      <c r="B41" s="3843" t="s">
        <v>2425</v>
      </c>
      <c r="C41" s="3818"/>
      <c r="D41" s="3818"/>
      <c r="E41" s="3818"/>
      <c r="F41" s="3818"/>
      <c r="G41" s="3818"/>
      <c r="H41" s="3818"/>
      <c r="I41" s="3818"/>
      <c r="J41" s="3818"/>
      <c r="K41" s="3818"/>
      <c r="L41" s="4043" t="str">
        <f>Summary1!D42</f>
        <v>NE,NO</v>
      </c>
      <c r="M41" s="4146"/>
      <c r="N41" s="4146"/>
      <c r="O41" s="4146"/>
      <c r="P41" s="4146"/>
      <c r="Q41" s="4146"/>
      <c r="R41" s="4146"/>
      <c r="S41" s="3819"/>
      <c r="T41" s="3385"/>
    </row>
    <row r="42" spans="2:20" ht="18" customHeight="1" x14ac:dyDescent="0.25">
      <c r="B42" s="3265" t="s">
        <v>1456</v>
      </c>
      <c r="C42" s="3834"/>
      <c r="D42" s="3834"/>
      <c r="E42" s="3834"/>
      <c r="F42" s="3834"/>
      <c r="G42" s="3834"/>
      <c r="H42" s="3834"/>
      <c r="I42" s="3834"/>
      <c r="J42" s="3834"/>
      <c r="K42" s="3834"/>
      <c r="L42" s="3834" t="str">
        <f>Summary1!D43</f>
        <v>NE</v>
      </c>
      <c r="M42" s="4147"/>
      <c r="N42" s="4147"/>
      <c r="O42" s="4147"/>
      <c r="P42" s="4147"/>
      <c r="Q42" s="4147"/>
      <c r="R42" s="4147"/>
      <c r="S42" s="3835"/>
      <c r="T42" s="3385"/>
    </row>
    <row r="43" spans="2:20" ht="18" customHeight="1" x14ac:dyDescent="0.25">
      <c r="B43" s="3265" t="s">
        <v>1459</v>
      </c>
      <c r="C43" s="3834"/>
      <c r="D43" s="3834"/>
      <c r="E43" s="3834"/>
      <c r="F43" s="3834"/>
      <c r="G43" s="3834"/>
      <c r="H43" s="3834"/>
      <c r="I43" s="3834"/>
      <c r="J43" s="3834"/>
      <c r="K43" s="3834"/>
      <c r="L43" s="3834" t="str">
        <f>Summary1!D44</f>
        <v>NE</v>
      </c>
      <c r="M43" s="4147"/>
      <c r="N43" s="4147"/>
      <c r="O43" s="4147"/>
      <c r="P43" s="4147"/>
      <c r="Q43" s="4147"/>
      <c r="R43" s="4147"/>
      <c r="S43" s="3835"/>
      <c r="T43" s="3385"/>
    </row>
    <row r="44" spans="2:20" ht="18" customHeight="1" x14ac:dyDescent="0.25">
      <c r="B44" s="3265" t="s">
        <v>2426</v>
      </c>
      <c r="C44" s="3834"/>
      <c r="D44" s="3834"/>
      <c r="E44" s="3834"/>
      <c r="F44" s="3834"/>
      <c r="G44" s="3834"/>
      <c r="H44" s="3834"/>
      <c r="I44" s="3834"/>
      <c r="J44" s="3834"/>
      <c r="K44" s="3834"/>
      <c r="L44" s="3834" t="str">
        <f>Summary1!D45</f>
        <v>NE</v>
      </c>
      <c r="M44" s="4147"/>
      <c r="N44" s="4147"/>
      <c r="O44" s="4147"/>
      <c r="P44" s="4147"/>
      <c r="Q44" s="4147"/>
      <c r="R44" s="4147"/>
      <c r="S44" s="3835"/>
      <c r="T44" s="3385"/>
    </row>
    <row r="45" spans="2:20" ht="18" customHeight="1" x14ac:dyDescent="0.25">
      <c r="B45" s="3265" t="s">
        <v>2163</v>
      </c>
      <c r="C45" s="3834"/>
      <c r="D45" s="3834"/>
      <c r="E45" s="3834"/>
      <c r="F45" s="3834"/>
      <c r="G45" s="3834"/>
      <c r="H45" s="3834"/>
      <c r="I45" s="3834"/>
      <c r="J45" s="3834"/>
      <c r="K45" s="3834"/>
      <c r="L45" s="3834" t="str">
        <f>Summary1!D46</f>
        <v>NE,NO</v>
      </c>
      <c r="M45" s="4147"/>
      <c r="N45" s="4147"/>
      <c r="O45" s="4147"/>
      <c r="P45" s="4147"/>
      <c r="Q45" s="4147"/>
      <c r="R45" s="4147"/>
      <c r="S45" s="3835"/>
      <c r="T45" s="3385"/>
    </row>
    <row r="46" spans="2:20" ht="18" customHeight="1" x14ac:dyDescent="0.25">
      <c r="B46" s="3265" t="s">
        <v>1468</v>
      </c>
      <c r="C46" s="3834"/>
      <c r="D46" s="3834"/>
      <c r="E46" s="3834"/>
      <c r="F46" s="3834"/>
      <c r="G46" s="3834"/>
      <c r="H46" s="3834"/>
      <c r="I46" s="3834"/>
      <c r="J46" s="3834"/>
      <c r="K46" s="3834"/>
      <c r="L46" s="3834" t="str">
        <f>Summary1!D47</f>
        <v>NE,NO</v>
      </c>
      <c r="M46" s="4147"/>
      <c r="N46" s="4147"/>
      <c r="O46" s="4147"/>
      <c r="P46" s="4147"/>
      <c r="Q46" s="4147"/>
      <c r="R46" s="4147"/>
      <c r="S46" s="3835"/>
      <c r="T46" s="3385"/>
    </row>
    <row r="47" spans="2:20" ht="18" customHeight="1" x14ac:dyDescent="0.25">
      <c r="B47" s="3265" t="s">
        <v>2165</v>
      </c>
      <c r="C47" s="3834"/>
      <c r="D47" s="3834"/>
      <c r="E47" s="3834"/>
      <c r="F47" s="3834"/>
      <c r="G47" s="3834"/>
      <c r="H47" s="3834"/>
      <c r="I47" s="3834"/>
      <c r="J47" s="3834"/>
      <c r="K47" s="3834"/>
      <c r="L47" s="3834" t="str">
        <f>Summary1!D48</f>
        <v>NE,NO</v>
      </c>
      <c r="M47" s="4147"/>
      <c r="N47" s="4147"/>
      <c r="O47" s="4147"/>
      <c r="P47" s="4147"/>
      <c r="Q47" s="4147"/>
      <c r="R47" s="4147"/>
      <c r="S47" s="3835"/>
      <c r="T47" s="3385"/>
    </row>
    <row r="48" spans="2:20" ht="18" customHeight="1" x14ac:dyDescent="0.25">
      <c r="B48" s="3265" t="s">
        <v>2166</v>
      </c>
      <c r="C48" s="3851"/>
      <c r="D48" s="3851"/>
      <c r="E48" s="3851"/>
      <c r="F48" s="3851"/>
      <c r="G48" s="3851"/>
      <c r="H48" s="3851"/>
      <c r="I48" s="3851"/>
      <c r="J48" s="3851"/>
      <c r="K48" s="3851"/>
      <c r="L48" s="3851"/>
      <c r="M48" s="4160"/>
      <c r="N48" s="4160"/>
      <c r="O48" s="4160"/>
      <c r="P48" s="4160"/>
      <c r="Q48" s="4160"/>
      <c r="R48" s="4160"/>
      <c r="S48" s="3852"/>
      <c r="T48" s="3385"/>
    </row>
    <row r="49" spans="2:20" ht="18" customHeight="1" thickBot="1" x14ac:dyDescent="0.3">
      <c r="B49" s="3271" t="s">
        <v>2427</v>
      </c>
      <c r="C49" s="3840"/>
      <c r="D49" s="3840"/>
      <c r="E49" s="3840"/>
      <c r="F49" s="3840"/>
      <c r="G49" s="3840"/>
      <c r="H49" s="3840"/>
      <c r="I49" s="3840"/>
      <c r="J49" s="3840"/>
      <c r="K49" s="3840"/>
      <c r="L49" s="3834" t="str">
        <f>Summary1!D50</f>
        <v>NO</v>
      </c>
      <c r="M49" s="4148"/>
      <c r="N49" s="4148"/>
      <c r="O49" s="4148"/>
      <c r="P49" s="4148"/>
      <c r="Q49" s="4148"/>
      <c r="R49" s="4148"/>
      <c r="S49" s="3841"/>
      <c r="T49" s="3385"/>
    </row>
    <row r="50" spans="2:20" ht="18" customHeight="1" x14ac:dyDescent="0.25">
      <c r="B50" s="3446" t="s">
        <v>2124</v>
      </c>
      <c r="C50" s="3811"/>
      <c r="D50" s="3811"/>
      <c r="E50" s="3811"/>
      <c r="F50" s="3811"/>
      <c r="G50" s="3811"/>
      <c r="H50" s="3811"/>
      <c r="I50" s="3811"/>
      <c r="J50" s="3811"/>
      <c r="K50" s="3811"/>
      <c r="L50" s="4049">
        <f>Summary1!D51</f>
        <v>1.2239088749999998E-2</v>
      </c>
      <c r="M50" s="4157"/>
      <c r="N50" s="4157"/>
      <c r="O50" s="4157"/>
      <c r="P50" s="4157"/>
      <c r="Q50" s="4157"/>
      <c r="R50" s="4157"/>
      <c r="S50" s="3812"/>
      <c r="T50" s="3385"/>
    </row>
    <row r="51" spans="2:20" ht="18" customHeight="1" x14ac:dyDescent="0.25">
      <c r="B51" s="3265" t="s">
        <v>2428</v>
      </c>
      <c r="C51" s="3834"/>
      <c r="D51" s="3834"/>
      <c r="E51" s="3834"/>
      <c r="F51" s="3834"/>
      <c r="G51" s="3834"/>
      <c r="H51" s="3834"/>
      <c r="I51" s="3834"/>
      <c r="J51" s="3834"/>
      <c r="K51" s="3834"/>
      <c r="L51" s="4045">
        <f>Summary1!D52</f>
        <v>6.1195443749999991E-3</v>
      </c>
      <c r="M51" s="4159"/>
      <c r="N51" s="4159"/>
      <c r="O51" s="4159"/>
      <c r="P51" s="4159"/>
      <c r="Q51" s="4159"/>
      <c r="R51" s="4159"/>
      <c r="S51" s="3835"/>
      <c r="T51" s="3385"/>
    </row>
    <row r="52" spans="2:20" ht="18" customHeight="1" x14ac:dyDescent="0.25">
      <c r="B52" s="3265" t="s">
        <v>2169</v>
      </c>
      <c r="C52" s="3834"/>
      <c r="D52" s="3834"/>
      <c r="E52" s="3834"/>
      <c r="F52" s="3834"/>
      <c r="G52" s="3834"/>
      <c r="H52" s="3834"/>
      <c r="I52" s="3834"/>
      <c r="J52" s="3834"/>
      <c r="K52" s="3834"/>
      <c r="L52" s="4045" t="str">
        <f>Summary1!D53</f>
        <v>NO,NE</v>
      </c>
      <c r="M52" s="4159"/>
      <c r="N52" s="4159"/>
      <c r="O52" s="4159"/>
      <c r="P52" s="4159"/>
      <c r="Q52" s="4159"/>
      <c r="R52" s="4159"/>
      <c r="S52" s="3835"/>
      <c r="T52" s="3385"/>
    </row>
    <row r="53" spans="2:20" ht="18" customHeight="1" x14ac:dyDescent="0.25">
      <c r="B53" s="3265" t="s">
        <v>2170</v>
      </c>
      <c r="C53" s="3834"/>
      <c r="D53" s="3834"/>
      <c r="E53" s="3834"/>
      <c r="F53" s="3834"/>
      <c r="G53" s="3834"/>
      <c r="H53" s="3834"/>
      <c r="I53" s="3834"/>
      <c r="J53" s="3834"/>
      <c r="K53" s="3834"/>
      <c r="L53" s="4045" t="str">
        <f>Summary1!D54</f>
        <v>NE</v>
      </c>
      <c r="M53" s="4159"/>
      <c r="N53" s="4159"/>
      <c r="O53" s="4159"/>
      <c r="P53" s="4159"/>
      <c r="Q53" s="4159"/>
      <c r="R53" s="4159"/>
      <c r="S53" s="3835"/>
      <c r="T53" s="3385"/>
    </row>
    <row r="54" spans="2:20" ht="18" customHeight="1" x14ac:dyDescent="0.25">
      <c r="B54" s="3265" t="s">
        <v>2128</v>
      </c>
      <c r="C54" s="3834"/>
      <c r="D54" s="3834"/>
      <c r="E54" s="3834"/>
      <c r="F54" s="3834"/>
      <c r="G54" s="3834"/>
      <c r="H54" s="3834"/>
      <c r="I54" s="3834"/>
      <c r="J54" s="3834"/>
      <c r="K54" s="3834"/>
      <c r="L54" s="4045">
        <f>Summary1!D55</f>
        <v>6.1195443749999991E-3</v>
      </c>
      <c r="M54" s="4159"/>
      <c r="N54" s="4159"/>
      <c r="O54" s="4159"/>
      <c r="P54" s="4159"/>
      <c r="Q54" s="4159"/>
      <c r="R54" s="4159"/>
      <c r="S54" s="3835"/>
      <c r="T54" s="3385"/>
    </row>
    <row r="55" spans="2:20" ht="18" customHeight="1" thickBot="1" x14ac:dyDescent="0.3">
      <c r="B55" s="3269" t="s">
        <v>2429</v>
      </c>
      <c r="C55" s="3836"/>
      <c r="D55" s="3836"/>
      <c r="E55" s="3836"/>
      <c r="F55" s="3836"/>
      <c r="G55" s="3836"/>
      <c r="H55" s="3836"/>
      <c r="I55" s="3836"/>
      <c r="J55" s="3836"/>
      <c r="K55" s="3836"/>
      <c r="L55" s="4045" t="str">
        <f>Summary1!D56</f>
        <v>NO</v>
      </c>
      <c r="M55" s="4163"/>
      <c r="N55" s="4163"/>
      <c r="O55" s="4163"/>
      <c r="P55" s="4163"/>
      <c r="Q55" s="4163"/>
      <c r="R55" s="4163"/>
      <c r="S55" s="3837"/>
      <c r="T55" s="3385"/>
    </row>
    <row r="56" spans="2:20" ht="18" customHeight="1" thickBot="1" x14ac:dyDescent="0.3">
      <c r="B56" s="3447" t="s">
        <v>2194</v>
      </c>
      <c r="C56" s="3822"/>
      <c r="D56" s="3822"/>
      <c r="E56" s="3822"/>
      <c r="F56" s="3822"/>
      <c r="G56" s="3822"/>
      <c r="H56" s="3822"/>
      <c r="I56" s="3822"/>
      <c r="J56" s="3822"/>
      <c r="K56" s="3822"/>
      <c r="L56" s="4049" t="str">
        <f>Summary1!D57</f>
        <v>NO</v>
      </c>
      <c r="M56" s="4164"/>
      <c r="N56" s="4164"/>
      <c r="O56" s="4164"/>
      <c r="P56" s="4164"/>
      <c r="Q56" s="4164"/>
      <c r="R56" s="4164"/>
      <c r="S56" s="3823"/>
      <c r="T56" s="3385"/>
    </row>
    <row r="57" spans="2:20" ht="18" customHeight="1" thickBot="1" x14ac:dyDescent="0.3">
      <c r="B57" s="3457"/>
      <c r="C57" s="3458"/>
      <c r="D57" s="3458"/>
      <c r="E57" s="3458"/>
      <c r="F57" s="3458"/>
      <c r="G57" s="3458"/>
      <c r="H57" s="3458"/>
      <c r="I57" s="3458"/>
      <c r="J57" s="3458"/>
      <c r="K57" s="3458"/>
      <c r="L57" s="3458"/>
      <c r="M57" s="3458"/>
      <c r="N57" s="3458"/>
      <c r="O57" s="3458"/>
      <c r="P57" s="3458"/>
      <c r="Q57" s="3458"/>
      <c r="R57" s="3458"/>
      <c r="S57" s="3458"/>
      <c r="T57" s="3232"/>
    </row>
    <row r="58" spans="2:20" ht="18" customHeight="1" thickBot="1" x14ac:dyDescent="0.3">
      <c r="B58" s="3453" t="s">
        <v>2444</v>
      </c>
      <c r="C58" s="3460"/>
      <c r="D58" s="3460"/>
      <c r="E58" s="3460"/>
      <c r="F58" s="3459"/>
      <c r="G58" s="3459"/>
      <c r="H58" s="3459"/>
      <c r="I58" s="3459"/>
      <c r="J58" s="3459"/>
      <c r="K58" s="3459"/>
      <c r="L58" s="4050">
        <f>SUM(L10,L21,L30,L50,L56)</f>
        <v>0.28530272476828233</v>
      </c>
      <c r="M58" s="4050"/>
      <c r="N58" s="4050"/>
      <c r="O58" s="4050"/>
      <c r="P58" s="4050"/>
      <c r="Q58" s="4050"/>
      <c r="R58" s="4050"/>
      <c r="S58" s="3461"/>
      <c r="T58" s="3385"/>
    </row>
    <row r="59" spans="2:20" ht="18" customHeight="1" thickBot="1" x14ac:dyDescent="0.3">
      <c r="B59" s="3462" t="s">
        <v>2445</v>
      </c>
      <c r="C59" s="3460"/>
      <c r="D59" s="3460"/>
      <c r="E59" s="3460"/>
      <c r="F59" s="3459"/>
      <c r="G59" s="3459"/>
      <c r="H59" s="3459"/>
      <c r="I59" s="3459"/>
      <c r="J59" s="3459"/>
      <c r="K59" s="3459"/>
      <c r="L59" s="4050">
        <f>SUM(L58,L41)</f>
        <v>0.28530272476828233</v>
      </c>
      <c r="M59" s="4050"/>
      <c r="N59" s="4050"/>
      <c r="O59" s="4050"/>
      <c r="P59" s="4050"/>
      <c r="Q59" s="4050"/>
      <c r="R59" s="4050"/>
      <c r="S59" s="3461"/>
      <c r="T59" s="3385"/>
    </row>
    <row r="60" spans="2:20" ht="18" customHeight="1" thickBot="1" x14ac:dyDescent="0.3">
      <c r="B60" s="3457"/>
      <c r="C60" s="3458"/>
      <c r="D60" s="3458"/>
      <c r="E60" s="3458"/>
      <c r="F60" s="3458"/>
      <c r="G60" s="3458"/>
      <c r="H60" s="3458"/>
      <c r="I60" s="3458"/>
      <c r="J60" s="3458"/>
      <c r="K60" s="3458"/>
      <c r="L60" s="3458"/>
      <c r="M60" s="3458"/>
      <c r="N60" s="3458"/>
      <c r="O60" s="3458"/>
      <c r="P60" s="3458"/>
      <c r="Q60" s="3458"/>
      <c r="R60" s="3458"/>
      <c r="S60" s="3458"/>
      <c r="T60" s="3232"/>
    </row>
    <row r="61" spans="2:20" ht="18" customHeight="1" x14ac:dyDescent="0.25">
      <c r="B61" s="3448" t="s">
        <v>2430</v>
      </c>
      <c r="C61" s="3827"/>
      <c r="D61" s="3827"/>
      <c r="E61" s="3827"/>
      <c r="F61" s="3827"/>
      <c r="G61" s="3827"/>
      <c r="H61" s="3827"/>
      <c r="I61" s="3827"/>
      <c r="J61" s="3827"/>
      <c r="K61" s="3827"/>
      <c r="L61" s="3826"/>
      <c r="M61" s="3827"/>
      <c r="N61" s="3827"/>
      <c r="O61" s="3827"/>
      <c r="P61" s="3827"/>
      <c r="Q61" s="3827"/>
      <c r="R61" s="3827"/>
      <c r="S61" s="3828"/>
      <c r="T61" s="3385"/>
    </row>
    <row r="62" spans="2:20" ht="18" customHeight="1" x14ac:dyDescent="0.25">
      <c r="B62" s="3278" t="s">
        <v>51</v>
      </c>
      <c r="C62" s="3834"/>
      <c r="D62" s="3834"/>
      <c r="E62" s="3834"/>
      <c r="F62" s="3834"/>
      <c r="G62" s="3834"/>
      <c r="H62" s="3834"/>
      <c r="I62" s="3834"/>
      <c r="J62" s="3834"/>
      <c r="K62" s="3834"/>
      <c r="L62" s="4047">
        <f>SUM(L63:L64)</f>
        <v>2.6425171499999999E-6</v>
      </c>
      <c r="M62" s="4165"/>
      <c r="N62" s="4165"/>
      <c r="O62" s="4165"/>
      <c r="P62" s="4165"/>
      <c r="Q62" s="4165"/>
      <c r="R62" s="4165"/>
      <c r="S62" s="3835"/>
      <c r="T62" s="3385"/>
    </row>
    <row r="63" spans="2:20" ht="18" customHeight="1" x14ac:dyDescent="0.25">
      <c r="B63" s="3815" t="s">
        <v>52</v>
      </c>
      <c r="C63" s="3834"/>
      <c r="D63" s="3834"/>
      <c r="E63" s="3834"/>
      <c r="F63" s="3834"/>
      <c r="G63" s="3834"/>
      <c r="H63" s="3834"/>
      <c r="I63" s="3834"/>
      <c r="J63" s="3834"/>
      <c r="K63" s="3834"/>
      <c r="L63" s="4044">
        <f>Summary1!D62</f>
        <v>2.6425171499999999E-6</v>
      </c>
      <c r="M63" s="4166"/>
      <c r="N63" s="4166"/>
      <c r="O63" s="4166"/>
      <c r="P63" s="4166"/>
      <c r="Q63" s="4166"/>
      <c r="R63" s="4166"/>
      <c r="S63" s="3835"/>
      <c r="T63" s="3385"/>
    </row>
    <row r="64" spans="2:20" ht="18" customHeight="1" x14ac:dyDescent="0.25">
      <c r="B64" s="3815" t="s">
        <v>2132</v>
      </c>
      <c r="C64" s="3834"/>
      <c r="D64" s="3834"/>
      <c r="E64" s="3834"/>
      <c r="F64" s="3834"/>
      <c r="G64" s="3834"/>
      <c r="H64" s="3834"/>
      <c r="I64" s="3834"/>
      <c r="J64" s="3834"/>
      <c r="K64" s="3834"/>
      <c r="L64" s="4044">
        <f>Summary1!D63</f>
        <v>0</v>
      </c>
      <c r="M64" s="4166"/>
      <c r="N64" s="4166"/>
      <c r="O64" s="4166"/>
      <c r="P64" s="4166"/>
      <c r="Q64" s="4166"/>
      <c r="R64" s="4166"/>
      <c r="S64" s="3835"/>
      <c r="T64" s="3385"/>
    </row>
    <row r="65" spans="2:20" ht="18" customHeight="1" x14ac:dyDescent="0.25">
      <c r="B65" s="3278" t="s">
        <v>54</v>
      </c>
      <c r="C65" s="3834"/>
      <c r="D65" s="3834"/>
      <c r="E65" s="3834"/>
      <c r="F65" s="3834"/>
      <c r="G65" s="3834"/>
      <c r="H65" s="3834"/>
      <c r="I65" s="3834"/>
      <c r="J65" s="3834"/>
      <c r="K65" s="3834"/>
      <c r="L65" s="4044" t="str">
        <f>Summary1!D64</f>
        <v>NE,NO</v>
      </c>
      <c r="M65" s="4166"/>
      <c r="N65" s="4166"/>
      <c r="O65" s="4166"/>
      <c r="P65" s="4166"/>
      <c r="Q65" s="4166"/>
      <c r="R65" s="4166"/>
      <c r="S65" s="3835"/>
      <c r="T65" s="3385"/>
    </row>
    <row r="66" spans="2:20" ht="18" customHeight="1" x14ac:dyDescent="0.25">
      <c r="B66" s="3278" t="s">
        <v>2133</v>
      </c>
      <c r="C66" s="3838"/>
      <c r="D66" s="3838"/>
      <c r="E66" s="3838"/>
      <c r="F66" s="3838"/>
      <c r="G66" s="3838"/>
      <c r="H66" s="3838"/>
      <c r="I66" s="3838"/>
      <c r="J66" s="3838"/>
      <c r="K66" s="3838"/>
      <c r="L66" s="3838"/>
      <c r="M66" s="4150"/>
      <c r="N66" s="4150"/>
      <c r="O66" s="4150"/>
      <c r="P66" s="4150"/>
      <c r="Q66" s="4150"/>
      <c r="R66" s="4150"/>
      <c r="S66" s="3839"/>
      <c r="T66" s="3385"/>
    </row>
    <row r="67" spans="2:20" ht="18" customHeight="1" x14ac:dyDescent="0.25">
      <c r="B67" s="3278" t="s">
        <v>2134</v>
      </c>
      <c r="C67" s="3838"/>
      <c r="D67" s="3838"/>
      <c r="E67" s="3838"/>
      <c r="F67" s="3838"/>
      <c r="G67" s="3838"/>
      <c r="H67" s="3838"/>
      <c r="I67" s="3838"/>
      <c r="J67" s="3838"/>
      <c r="K67" s="3838"/>
      <c r="L67" s="3838"/>
      <c r="M67" s="4150"/>
      <c r="N67" s="4150"/>
      <c r="O67" s="4150"/>
      <c r="P67" s="4150"/>
      <c r="Q67" s="4150"/>
      <c r="R67" s="4150"/>
      <c r="S67" s="3839"/>
      <c r="T67" s="3385"/>
    </row>
    <row r="68" spans="2:20" ht="18" customHeight="1" x14ac:dyDescent="0.25">
      <c r="B68" s="3279" t="s">
        <v>2135</v>
      </c>
      <c r="C68" s="3851"/>
      <c r="D68" s="3851"/>
      <c r="E68" s="3851"/>
      <c r="F68" s="3851"/>
      <c r="G68" s="3851"/>
      <c r="H68" s="3851"/>
      <c r="I68" s="3851"/>
      <c r="J68" s="3851"/>
      <c r="K68" s="3851"/>
      <c r="L68" s="3851"/>
      <c r="M68" s="4160"/>
      <c r="N68" s="4160"/>
      <c r="O68" s="4160"/>
      <c r="P68" s="4160"/>
      <c r="Q68" s="4160"/>
      <c r="R68" s="4160"/>
      <c r="S68" s="3852"/>
      <c r="T68" s="3232"/>
    </row>
    <row r="69" spans="2:20" ht="18" customHeight="1" thickBot="1" x14ac:dyDescent="0.3">
      <c r="B69" s="3449" t="s">
        <v>2437</v>
      </c>
      <c r="C69" s="3845"/>
      <c r="D69" s="3845"/>
      <c r="E69" s="3845"/>
      <c r="F69" s="3845"/>
      <c r="G69" s="3845"/>
      <c r="H69" s="3845"/>
      <c r="I69" s="3845"/>
      <c r="J69" s="3845"/>
      <c r="K69" s="3845"/>
      <c r="L69" s="3845"/>
      <c r="M69" s="4153"/>
      <c r="N69" s="4153"/>
      <c r="O69" s="4153"/>
      <c r="P69" s="4153"/>
      <c r="Q69" s="4153"/>
      <c r="R69" s="4153"/>
      <c r="S69" s="3846"/>
    </row>
    <row r="70" spans="2:20" ht="18" customHeight="1" thickBot="1" x14ac:dyDescent="0.3">
      <c r="C70" s="3710"/>
      <c r="D70" s="3710"/>
      <c r="E70" s="3710"/>
      <c r="F70" s="3710"/>
      <c r="G70" s="3710"/>
      <c r="H70" s="3710"/>
      <c r="I70" s="3710"/>
      <c r="J70" s="3710"/>
      <c r="K70" s="3710"/>
      <c r="L70" s="3710"/>
      <c r="M70" s="3710"/>
      <c r="N70" s="3710"/>
      <c r="O70" s="3710"/>
      <c r="P70" s="3710"/>
      <c r="Q70" s="3710"/>
      <c r="R70" s="3710"/>
      <c r="S70" s="3710"/>
    </row>
    <row r="71" spans="2:20" ht="18" customHeight="1" thickBot="1" x14ac:dyDescent="0.3">
      <c r="B71" s="3295" t="s">
        <v>2446</v>
      </c>
      <c r="C71" s="3853"/>
      <c r="D71" s="3853"/>
      <c r="E71" s="3853"/>
      <c r="F71" s="3853"/>
      <c r="G71" s="3853"/>
      <c r="H71" s="3853"/>
      <c r="I71" s="3853"/>
      <c r="J71" s="3853"/>
      <c r="K71" s="3853"/>
      <c r="L71" s="3853"/>
      <c r="M71" s="4167"/>
      <c r="N71" s="4167"/>
      <c r="O71" s="4167"/>
      <c r="P71" s="4167"/>
      <c r="Q71" s="4167"/>
      <c r="R71" s="4167"/>
      <c r="S71" s="3854"/>
    </row>
    <row r="72" spans="2:20" ht="14.15" customHeight="1" x14ac:dyDescent="0.25">
      <c r="B72" s="3744" t="s">
        <v>2146</v>
      </c>
      <c r="T72" s="3232"/>
    </row>
    <row r="73" spans="2:20" ht="14.15" customHeight="1" x14ac:dyDescent="0.25">
      <c r="B73" s="3744" t="s">
        <v>2432</v>
      </c>
      <c r="C73" s="3740"/>
      <c r="D73" s="3740"/>
      <c r="E73" s="3740"/>
      <c r="F73" s="3740"/>
      <c r="G73" s="3740"/>
      <c r="H73" s="3740"/>
      <c r="I73" s="3740"/>
      <c r="J73" s="3740"/>
      <c r="K73" s="3740"/>
      <c r="L73" s="3740"/>
      <c r="M73" s="3740"/>
      <c r="N73" s="3740"/>
      <c r="O73" s="3740"/>
      <c r="P73" s="3740"/>
      <c r="Q73" s="3740"/>
      <c r="R73" s="3740"/>
      <c r="S73" s="3740"/>
    </row>
    <row r="74" spans="2:20" ht="12" customHeight="1" x14ac:dyDescent="0.25">
      <c r="B74" s="3452"/>
      <c r="C74" s="3740"/>
      <c r="D74" s="3740"/>
      <c r="E74" s="3740"/>
      <c r="F74" s="3740"/>
      <c r="G74" s="3740"/>
      <c r="H74" s="3740"/>
      <c r="I74" s="3740"/>
      <c r="J74" s="3740"/>
      <c r="K74" s="3740"/>
      <c r="L74" s="3740"/>
      <c r="M74" s="3740"/>
      <c r="N74" s="3740"/>
      <c r="O74" s="3740"/>
      <c r="P74" s="3740"/>
      <c r="Q74" s="3740"/>
      <c r="R74" s="3740"/>
      <c r="S74" s="3740"/>
    </row>
  </sheetData>
  <dataValidations count="2">
    <dataValidation allowBlank="1" showInputMessage="1" showErrorMessage="1" sqref="F70:R70 F73:R65538 T1:T3 F57:R60 F1:R8" xr:uid="{58BB304E-AC22-4862-AFF0-8509177B174D}"/>
    <dataValidation allowBlank="1" showInputMessage="1" showErrorMessage="1" sqref="B9:D9 B10:B69 T10:JJ56 T61:JJ74 B71 B74 S73:S74 S70 S57:JJ60 B1:E1 C2:E2 L60:R60 S75:JJ1073 E70 C73:E74 B75:E1073 C57:E60 L57:R57 T4:T9 U1:JJ9 S1:S9 B3:E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T73"/>
  <sheetViews>
    <sheetView topLeftCell="F1" workbookViewId="0">
      <selection activeCell="L8" sqref="L8"/>
    </sheetView>
  </sheetViews>
  <sheetFormatPr defaultColWidth="8" defaultRowHeight="12.5" x14ac:dyDescent="0.25"/>
  <cols>
    <col min="1" max="1" width="1.81640625" customWidth="1"/>
    <col min="2" max="2" width="63.81640625" customWidth="1"/>
    <col min="3" max="19" width="16.81640625" customWidth="1"/>
    <col min="20" max="20" width="10.81640625" customWidth="1"/>
    <col min="21" max="22" width="9.1796875" customWidth="1"/>
    <col min="23" max="23" width="8.453125" customWidth="1"/>
    <col min="24" max="26" width="9.1796875" customWidth="1"/>
    <col min="27" max="27" width="8.81640625" customWidth="1"/>
    <col min="28" max="28" width="9.453125" customWidth="1"/>
    <col min="29" max="29" width="9.1796875" customWidth="1"/>
    <col min="30" max="30" width="8.81640625" customWidth="1"/>
    <col min="31" max="31" width="9.453125" customWidth="1"/>
    <col min="32" max="36" width="9.1796875" customWidth="1"/>
    <col min="37" max="37" width="8.81640625" customWidth="1"/>
    <col min="38" max="38" width="8.453125" customWidth="1"/>
    <col min="39" max="39" width="9.1796875" customWidth="1"/>
    <col min="40" max="40" width="8.81640625" customWidth="1"/>
    <col min="41" max="41" width="8.453125" customWidth="1"/>
  </cols>
  <sheetData>
    <row r="1" spans="2:20" ht="19" customHeight="1" x14ac:dyDescent="0.25">
      <c r="B1" s="3228" t="s">
        <v>2419</v>
      </c>
      <c r="S1" s="3231" t="s">
        <v>1</v>
      </c>
      <c r="T1" s="548">
        <f>Table1!$K$1</f>
        <v>2017</v>
      </c>
    </row>
    <row r="2" spans="2:20" ht="19" customHeight="1" x14ac:dyDescent="0.25">
      <c r="B2" s="3228" t="s">
        <v>2447</v>
      </c>
      <c r="S2" s="3231" t="s">
        <v>3</v>
      </c>
      <c r="T2" s="548">
        <f>Table1!$K$2</f>
        <v>2024</v>
      </c>
    </row>
    <row r="3" spans="2:20" ht="19" customHeight="1" x14ac:dyDescent="0.25">
      <c r="B3" s="3228" t="s">
        <v>2448</v>
      </c>
      <c r="S3" s="3231" t="s">
        <v>4</v>
      </c>
      <c r="T3" s="548" t="str">
        <f>Table1!$K$3</f>
        <v>Tuvalu</v>
      </c>
    </row>
    <row r="4" spans="2:20" ht="15.75" hidden="1" customHeight="1" x14ac:dyDescent="0.25">
      <c r="B4" s="3228"/>
      <c r="S4" s="3231"/>
    </row>
    <row r="5" spans="2:20" ht="15.75" hidden="1" customHeight="1" x14ac:dyDescent="0.25">
      <c r="B5" s="3228"/>
      <c r="S5" s="3231"/>
    </row>
    <row r="6" spans="2:20" ht="15.75" hidden="1" customHeight="1" x14ac:dyDescent="0.25">
      <c r="B6" s="3228"/>
      <c r="S6" s="3231"/>
    </row>
    <row r="7" spans="2:20" ht="12.75" customHeight="1" thickBot="1" x14ac:dyDescent="0.3">
      <c r="B7" s="3226" t="s">
        <v>5</v>
      </c>
    </row>
    <row r="8" spans="2:20" ht="60" customHeight="1" x14ac:dyDescent="0.25">
      <c r="B8" s="3455" t="s">
        <v>6</v>
      </c>
      <c r="C8" s="3441" t="s">
        <v>2716</v>
      </c>
      <c r="D8" s="3441" t="s">
        <v>2715</v>
      </c>
      <c r="E8" s="3442"/>
      <c r="F8" s="3441"/>
      <c r="G8" s="3441"/>
      <c r="H8" s="3441"/>
      <c r="I8" s="3441" t="s">
        <v>2421</v>
      </c>
      <c r="J8" s="3441" t="s">
        <v>2422</v>
      </c>
      <c r="K8" s="3441" t="s">
        <v>2422</v>
      </c>
      <c r="L8" s="3441" t="s">
        <v>2854</v>
      </c>
      <c r="M8" s="4132" t="s">
        <v>2853</v>
      </c>
      <c r="N8" s="4132" t="s">
        <v>2852</v>
      </c>
      <c r="O8" s="4132" t="s">
        <v>2421</v>
      </c>
      <c r="P8" s="4132" t="s">
        <v>2851</v>
      </c>
      <c r="Q8" s="4132" t="s">
        <v>2850</v>
      </c>
      <c r="R8" s="4132" t="s">
        <v>2719</v>
      </c>
      <c r="S8" s="3443" t="s">
        <v>2718</v>
      </c>
      <c r="T8" s="3385"/>
    </row>
    <row r="9" spans="2:20" ht="18" customHeight="1" thickBot="1" x14ac:dyDescent="0.3">
      <c r="B9" s="3463"/>
      <c r="C9" s="3541" t="s">
        <v>14</v>
      </c>
      <c r="D9" s="3541"/>
      <c r="E9" s="3541"/>
      <c r="F9" s="3541"/>
      <c r="G9" s="3541"/>
      <c r="H9" s="3541"/>
      <c r="I9" s="3541"/>
      <c r="J9" s="3541"/>
      <c r="K9" s="3541"/>
      <c r="L9" s="3541"/>
      <c r="M9" s="3541"/>
      <c r="N9" s="3541"/>
      <c r="O9" s="3541"/>
      <c r="P9" s="3541"/>
      <c r="Q9" s="3541"/>
      <c r="R9" s="3541"/>
      <c r="S9" s="3444" t="s">
        <v>901</v>
      </c>
      <c r="T9" s="3385"/>
    </row>
    <row r="10" spans="2:20" ht="18" customHeight="1" thickTop="1" x14ac:dyDescent="0.25">
      <c r="B10" s="3446" t="s">
        <v>2090</v>
      </c>
      <c r="C10" s="3811"/>
      <c r="D10" s="3811"/>
      <c r="E10" s="3811"/>
      <c r="F10" s="3811"/>
      <c r="G10" s="3811"/>
      <c r="H10" s="3811"/>
      <c r="I10" s="3811"/>
      <c r="J10" s="3811"/>
      <c r="K10" s="3811"/>
      <c r="L10" s="4048">
        <f>SUM(L11,L17,L20)</f>
        <v>2.2776383236004265E-4</v>
      </c>
      <c r="M10" s="4157"/>
      <c r="N10" s="4157"/>
      <c r="O10" s="4157"/>
      <c r="P10" s="4157"/>
      <c r="Q10" s="4157"/>
      <c r="R10" s="4157"/>
      <c r="S10" s="3812"/>
      <c r="T10" s="3385"/>
    </row>
    <row r="11" spans="2:20" ht="18" customHeight="1" x14ac:dyDescent="0.25">
      <c r="B11" s="3251" t="s">
        <v>2091</v>
      </c>
      <c r="C11" s="3813"/>
      <c r="D11" s="3813"/>
      <c r="E11" s="3813"/>
      <c r="F11" s="3813"/>
      <c r="G11" s="3813"/>
      <c r="H11" s="3813"/>
      <c r="I11" s="3813"/>
      <c r="J11" s="3813"/>
      <c r="K11" s="3813"/>
      <c r="L11" s="4052">
        <f>SUM(L12:L16)</f>
        <v>2.2776383236004265E-4</v>
      </c>
      <c r="M11" s="4158"/>
      <c r="N11" s="4158"/>
      <c r="O11" s="4158"/>
      <c r="P11" s="4158"/>
      <c r="Q11" s="4158"/>
      <c r="R11" s="4158"/>
      <c r="S11" s="3814"/>
      <c r="T11" s="3385"/>
    </row>
    <row r="12" spans="2:20" ht="18" customHeight="1" x14ac:dyDescent="0.25">
      <c r="B12" s="3815" t="s">
        <v>2092</v>
      </c>
      <c r="C12" s="3813"/>
      <c r="D12" s="3813"/>
      <c r="E12" s="3813"/>
      <c r="F12" s="3813"/>
      <c r="G12" s="3813"/>
      <c r="H12" s="3813"/>
      <c r="I12" s="3813"/>
      <c r="J12" s="3813"/>
      <c r="K12" s="3813"/>
      <c r="L12" s="4045">
        <f>Summary1!E13</f>
        <v>3.5880769438967905E-5</v>
      </c>
      <c r="M12" s="4159"/>
      <c r="N12" s="4159"/>
      <c r="O12" s="4159"/>
      <c r="P12" s="4159"/>
      <c r="Q12" s="4159"/>
      <c r="R12" s="4159"/>
      <c r="S12" s="3814"/>
      <c r="T12" s="3385"/>
    </row>
    <row r="13" spans="2:20" ht="18" customHeight="1" x14ac:dyDescent="0.25">
      <c r="B13" s="3815" t="s">
        <v>2423</v>
      </c>
      <c r="C13" s="3813"/>
      <c r="D13" s="3813"/>
      <c r="E13" s="3813"/>
      <c r="F13" s="3813"/>
      <c r="G13" s="3813"/>
      <c r="H13" s="3813"/>
      <c r="I13" s="3813"/>
      <c r="J13" s="3813"/>
      <c r="K13" s="3813"/>
      <c r="L13" s="4045">
        <f>Summary1!E14</f>
        <v>0</v>
      </c>
      <c r="M13" s="4159"/>
      <c r="N13" s="4159"/>
      <c r="O13" s="4159"/>
      <c r="P13" s="4159"/>
      <c r="Q13" s="4159"/>
      <c r="R13" s="4159"/>
      <c r="S13" s="3814"/>
      <c r="T13" s="3385"/>
    </row>
    <row r="14" spans="2:20" ht="18" customHeight="1" x14ac:dyDescent="0.25">
      <c r="B14" s="3815" t="s">
        <v>2094</v>
      </c>
      <c r="C14" s="3813"/>
      <c r="D14" s="3813"/>
      <c r="E14" s="3813"/>
      <c r="F14" s="3813"/>
      <c r="G14" s="3813"/>
      <c r="H14" s="3813"/>
      <c r="I14" s="3813"/>
      <c r="J14" s="3813"/>
      <c r="K14" s="3813"/>
      <c r="L14" s="4045">
        <f>Summary1!E15</f>
        <v>1.8547295501332315E-4</v>
      </c>
      <c r="M14" s="4159"/>
      <c r="N14" s="4159"/>
      <c r="O14" s="4159"/>
      <c r="P14" s="4159"/>
      <c r="Q14" s="4159"/>
      <c r="R14" s="4159"/>
      <c r="S14" s="3814"/>
      <c r="T14" s="3385"/>
    </row>
    <row r="15" spans="2:20" ht="18" customHeight="1" x14ac:dyDescent="0.25">
      <c r="B15" s="3815" t="s">
        <v>2095</v>
      </c>
      <c r="C15" s="3813"/>
      <c r="D15" s="3813"/>
      <c r="E15" s="3813"/>
      <c r="F15" s="3813"/>
      <c r="G15" s="3813"/>
      <c r="H15" s="3813"/>
      <c r="I15" s="3813"/>
      <c r="J15" s="3813"/>
      <c r="K15" s="3813"/>
      <c r="L15" s="4045">
        <f>Summary1!E16</f>
        <v>6.4101079077516043E-6</v>
      </c>
      <c r="M15" s="4159"/>
      <c r="N15" s="4159"/>
      <c r="O15" s="4159"/>
      <c r="P15" s="4159"/>
      <c r="Q15" s="4159"/>
      <c r="R15" s="4159"/>
      <c r="S15" s="3814"/>
      <c r="T15" s="3385"/>
    </row>
    <row r="16" spans="2:20" ht="18" customHeight="1" x14ac:dyDescent="0.25">
      <c r="B16" s="3815" t="s">
        <v>2096</v>
      </c>
      <c r="C16" s="3813"/>
      <c r="D16" s="3813"/>
      <c r="E16" s="3813"/>
      <c r="F16" s="3813"/>
      <c r="G16" s="3813"/>
      <c r="H16" s="3813"/>
      <c r="I16" s="3813"/>
      <c r="J16" s="3813"/>
      <c r="K16" s="3813"/>
      <c r="L16" s="4045">
        <f>Summary1!E17</f>
        <v>0</v>
      </c>
      <c r="M16" s="4159"/>
      <c r="N16" s="4159"/>
      <c r="O16" s="4159"/>
      <c r="P16" s="4159"/>
      <c r="Q16" s="4159"/>
      <c r="R16" s="4159"/>
      <c r="S16" s="3814"/>
      <c r="T16" s="3385"/>
    </row>
    <row r="17" spans="2:20" ht="18" customHeight="1" x14ac:dyDescent="0.25">
      <c r="B17" s="3251" t="s">
        <v>40</v>
      </c>
      <c r="C17" s="3813"/>
      <c r="D17" s="3813"/>
      <c r="E17" s="3813"/>
      <c r="F17" s="3813"/>
      <c r="G17" s="3813"/>
      <c r="H17" s="3813"/>
      <c r="I17" s="3813"/>
      <c r="J17" s="3813"/>
      <c r="K17" s="3813"/>
      <c r="L17" s="4045" t="str">
        <f>Summary1!E18</f>
        <v>NO</v>
      </c>
      <c r="M17" s="4159"/>
      <c r="N17" s="4159"/>
      <c r="O17" s="4159"/>
      <c r="P17" s="4159"/>
      <c r="Q17" s="4159"/>
      <c r="R17" s="4159"/>
      <c r="S17" s="3814"/>
      <c r="T17" s="3385"/>
    </row>
    <row r="18" spans="2:20" ht="18" customHeight="1" x14ac:dyDescent="0.25">
      <c r="B18" s="3815" t="s">
        <v>2097</v>
      </c>
      <c r="C18" s="3813"/>
      <c r="D18" s="3813"/>
      <c r="E18" s="3813"/>
      <c r="F18" s="3813"/>
      <c r="G18" s="3813"/>
      <c r="H18" s="3813"/>
      <c r="I18" s="3813"/>
      <c r="J18" s="3813"/>
      <c r="K18" s="3813"/>
      <c r="L18" s="4045" t="str">
        <f>Summary1!E19</f>
        <v>NO</v>
      </c>
      <c r="M18" s="4159"/>
      <c r="N18" s="4159"/>
      <c r="O18" s="4159"/>
      <c r="P18" s="4159"/>
      <c r="Q18" s="4159"/>
      <c r="R18" s="4159"/>
      <c r="S18" s="3814"/>
      <c r="T18" s="3385"/>
    </row>
    <row r="19" spans="2:20" ht="18" customHeight="1" x14ac:dyDescent="0.25">
      <c r="B19" s="3815" t="s">
        <v>2098</v>
      </c>
      <c r="C19" s="3813"/>
      <c r="D19" s="3813"/>
      <c r="E19" s="3813"/>
      <c r="F19" s="3813"/>
      <c r="G19" s="3813"/>
      <c r="H19" s="3813"/>
      <c r="I19" s="3813"/>
      <c r="J19" s="3813"/>
      <c r="K19" s="3813"/>
      <c r="L19" s="4045" t="str">
        <f>Summary1!E20</f>
        <v>NO</v>
      </c>
      <c r="M19" s="4159"/>
      <c r="N19" s="4159"/>
      <c r="O19" s="4159"/>
      <c r="P19" s="4159"/>
      <c r="Q19" s="4159"/>
      <c r="R19" s="4159"/>
      <c r="S19" s="3814"/>
      <c r="T19" s="3385"/>
    </row>
    <row r="20" spans="2:20" ht="18" customHeight="1" thickBot="1" x14ac:dyDescent="0.3">
      <c r="B20" s="3445" t="s">
        <v>2099</v>
      </c>
      <c r="C20" s="3855"/>
      <c r="D20" s="3855"/>
      <c r="E20" s="3855"/>
      <c r="F20" s="3855"/>
      <c r="G20" s="3855"/>
      <c r="H20" s="3855"/>
      <c r="I20" s="3855"/>
      <c r="J20" s="3855"/>
      <c r="K20" s="3855"/>
      <c r="L20" s="3851"/>
      <c r="M20" s="4160"/>
      <c r="N20" s="4160"/>
      <c r="O20" s="4160"/>
      <c r="P20" s="4160"/>
      <c r="Q20" s="4160"/>
      <c r="R20" s="4160"/>
      <c r="S20" s="3856"/>
      <c r="T20" s="3385"/>
    </row>
    <row r="21" spans="2:20" ht="18" customHeight="1" x14ac:dyDescent="0.25">
      <c r="B21" s="3288" t="s">
        <v>2100</v>
      </c>
      <c r="C21" s="3818"/>
      <c r="D21" s="3818"/>
      <c r="E21" s="3818"/>
      <c r="F21" s="3818"/>
      <c r="G21" s="3818"/>
      <c r="H21" s="3818"/>
      <c r="I21" s="3818"/>
      <c r="J21" s="3818"/>
      <c r="K21" s="3818"/>
      <c r="L21" s="3834" t="str">
        <f>Summary1!E22</f>
        <v>NO</v>
      </c>
      <c r="M21" s="4149"/>
      <c r="N21" s="4149"/>
      <c r="O21" s="4149"/>
      <c r="P21" s="4149"/>
      <c r="Q21" s="4149"/>
      <c r="R21" s="4149"/>
      <c r="S21" s="3819"/>
      <c r="T21" s="3385"/>
    </row>
    <row r="22" spans="2:20" ht="18" customHeight="1" x14ac:dyDescent="0.25">
      <c r="B22" s="3251" t="s">
        <v>2101</v>
      </c>
      <c r="C22" s="3813"/>
      <c r="D22" s="3813"/>
      <c r="E22" s="3813"/>
      <c r="F22" s="3813"/>
      <c r="G22" s="3813"/>
      <c r="H22" s="3813"/>
      <c r="I22" s="3813"/>
      <c r="J22" s="3813"/>
      <c r="K22" s="3813"/>
      <c r="L22" s="3834" t="str">
        <f>Summary1!E23</f>
        <v>NO</v>
      </c>
      <c r="M22" s="4147"/>
      <c r="N22" s="4147"/>
      <c r="O22" s="4147"/>
      <c r="P22" s="4147"/>
      <c r="Q22" s="4147"/>
      <c r="R22" s="4147"/>
      <c r="S22" s="3814"/>
      <c r="T22" s="3385"/>
    </row>
    <row r="23" spans="2:20" ht="18" customHeight="1" x14ac:dyDescent="0.25">
      <c r="B23" s="3251" t="s">
        <v>853</v>
      </c>
      <c r="C23" s="3813"/>
      <c r="D23" s="3813"/>
      <c r="E23" s="3813"/>
      <c r="F23" s="3813"/>
      <c r="G23" s="3813"/>
      <c r="H23" s="3813"/>
      <c r="I23" s="3813"/>
      <c r="J23" s="3813"/>
      <c r="K23" s="3813"/>
      <c r="L23" s="3834" t="str">
        <f>Summary1!E24</f>
        <v>NO</v>
      </c>
      <c r="M23" s="4147"/>
      <c r="N23" s="4147"/>
      <c r="O23" s="4147"/>
      <c r="P23" s="4147"/>
      <c r="Q23" s="4147"/>
      <c r="R23" s="4147"/>
      <c r="S23" s="3814"/>
      <c r="T23" s="3385"/>
    </row>
    <row r="24" spans="2:20" ht="18" customHeight="1" x14ac:dyDescent="0.25">
      <c r="B24" s="3251" t="s">
        <v>672</v>
      </c>
      <c r="C24" s="3813"/>
      <c r="D24" s="3813"/>
      <c r="E24" s="3813"/>
      <c r="F24" s="3813"/>
      <c r="G24" s="3813"/>
      <c r="H24" s="3813"/>
      <c r="I24" s="3813"/>
      <c r="J24" s="3813"/>
      <c r="K24" s="3813"/>
      <c r="L24" s="3834" t="str">
        <f>Summary1!E25</f>
        <v>NO</v>
      </c>
      <c r="M24" s="4147"/>
      <c r="N24" s="4147"/>
      <c r="O24" s="4147"/>
      <c r="P24" s="4147"/>
      <c r="Q24" s="4147"/>
      <c r="R24" s="4147"/>
      <c r="S24" s="3814"/>
      <c r="T24" s="3385"/>
    </row>
    <row r="25" spans="2:20" ht="18" customHeight="1" x14ac:dyDescent="0.25">
      <c r="B25" s="3251" t="s">
        <v>2102</v>
      </c>
      <c r="C25" s="3813"/>
      <c r="D25" s="3813"/>
      <c r="E25" s="3813"/>
      <c r="F25" s="3813"/>
      <c r="G25" s="3813"/>
      <c r="H25" s="3813"/>
      <c r="I25" s="3813"/>
      <c r="J25" s="3813"/>
      <c r="K25" s="3813"/>
      <c r="L25" s="3834" t="str">
        <f>Summary1!E26</f>
        <v>NO</v>
      </c>
      <c r="M25" s="4147"/>
      <c r="N25" s="4147"/>
      <c r="O25" s="4147"/>
      <c r="P25" s="4147"/>
      <c r="Q25" s="4147"/>
      <c r="R25" s="4147"/>
      <c r="S25" s="3814"/>
      <c r="T25" s="3385"/>
    </row>
    <row r="26" spans="2:20" ht="18" customHeight="1" x14ac:dyDescent="0.25">
      <c r="B26" s="3251" t="s">
        <v>2103</v>
      </c>
      <c r="C26" s="3813"/>
      <c r="D26" s="3813"/>
      <c r="E26" s="3813"/>
      <c r="F26" s="3813"/>
      <c r="G26" s="3813"/>
      <c r="H26" s="3813"/>
      <c r="I26" s="3813"/>
      <c r="J26" s="3813"/>
      <c r="K26" s="3813"/>
      <c r="L26" s="3834" t="str">
        <f>Summary1!E27</f>
        <v>NO</v>
      </c>
      <c r="M26" s="4147"/>
      <c r="N26" s="4147"/>
      <c r="O26" s="4147"/>
      <c r="P26" s="4147"/>
      <c r="Q26" s="4147"/>
      <c r="R26" s="4147"/>
      <c r="S26" s="3814"/>
      <c r="T26" s="3385"/>
    </row>
    <row r="27" spans="2:20" ht="18" customHeight="1" x14ac:dyDescent="0.25">
      <c r="B27" s="3251" t="s">
        <v>2104</v>
      </c>
      <c r="C27" s="3857"/>
      <c r="D27" s="3857"/>
      <c r="E27" s="3857"/>
      <c r="F27" s="3857"/>
      <c r="G27" s="3857"/>
      <c r="H27" s="3857"/>
      <c r="I27" s="3857"/>
      <c r="J27" s="3857"/>
      <c r="K27" s="3857"/>
      <c r="L27" s="3838"/>
      <c r="M27" s="4150"/>
      <c r="N27" s="4150"/>
      <c r="O27" s="4150"/>
      <c r="P27" s="4150"/>
      <c r="Q27" s="4150"/>
      <c r="R27" s="4150"/>
      <c r="S27" s="3858"/>
      <c r="T27" s="3385"/>
    </row>
    <row r="28" spans="2:20" ht="18" customHeight="1" x14ac:dyDescent="0.25">
      <c r="B28" s="3251" t="s">
        <v>697</v>
      </c>
      <c r="C28" s="3813"/>
      <c r="D28" s="3813"/>
      <c r="E28" s="3813"/>
      <c r="F28" s="3813"/>
      <c r="G28" s="3813"/>
      <c r="H28" s="3813"/>
      <c r="I28" s="3813"/>
      <c r="J28" s="3813"/>
      <c r="K28" s="3813"/>
      <c r="L28" s="3834" t="str">
        <f>Summary1!E29</f>
        <v>NO</v>
      </c>
      <c r="M28" s="4147"/>
      <c r="N28" s="4147"/>
      <c r="O28" s="4147"/>
      <c r="P28" s="4147"/>
      <c r="Q28" s="4147"/>
      <c r="R28" s="4147"/>
      <c r="S28" s="3814"/>
      <c r="T28" s="3385"/>
    </row>
    <row r="29" spans="2:20" ht="18" customHeight="1" thickBot="1" x14ac:dyDescent="0.3">
      <c r="B29" s="3261" t="s">
        <v>2424</v>
      </c>
      <c r="C29" s="3820"/>
      <c r="D29" s="3820"/>
      <c r="E29" s="3820"/>
      <c r="F29" s="3820"/>
      <c r="G29" s="3820"/>
      <c r="H29" s="3820"/>
      <c r="I29" s="3820"/>
      <c r="J29" s="3820"/>
      <c r="K29" s="3820"/>
      <c r="L29" s="3834" t="str">
        <f>Summary1!E30</f>
        <v>NO</v>
      </c>
      <c r="M29" s="4148"/>
      <c r="N29" s="4148"/>
      <c r="O29" s="4148"/>
      <c r="P29" s="4148"/>
      <c r="Q29" s="4148"/>
      <c r="R29" s="4148"/>
      <c r="S29" s="3821"/>
      <c r="T29" s="3385"/>
    </row>
    <row r="30" spans="2:20" ht="18" customHeight="1" x14ac:dyDescent="0.25">
      <c r="B30" s="3842" t="s">
        <v>2106</v>
      </c>
      <c r="C30" s="3811"/>
      <c r="D30" s="3811"/>
      <c r="E30" s="3811"/>
      <c r="F30" s="3811"/>
      <c r="G30" s="3811"/>
      <c r="H30" s="3811"/>
      <c r="I30" s="3811"/>
      <c r="J30" s="3811"/>
      <c r="K30" s="3811"/>
      <c r="L30" s="4047">
        <f>Summary1!E31</f>
        <v>3.9575257685582153E-3</v>
      </c>
      <c r="M30" s="4161"/>
      <c r="N30" s="4161"/>
      <c r="O30" s="4161"/>
      <c r="P30" s="4161"/>
      <c r="Q30" s="4161"/>
      <c r="R30" s="4161"/>
      <c r="S30" s="3812"/>
      <c r="T30" s="3385"/>
    </row>
    <row r="31" spans="2:20" ht="18" customHeight="1" x14ac:dyDescent="0.25">
      <c r="B31" s="3265" t="s">
        <v>2107</v>
      </c>
      <c r="C31" s="3857"/>
      <c r="D31" s="3857"/>
      <c r="E31" s="3857"/>
      <c r="F31" s="3857"/>
      <c r="G31" s="3857"/>
      <c r="H31" s="3857"/>
      <c r="I31" s="3857"/>
      <c r="J31" s="3857"/>
      <c r="K31" s="3857"/>
      <c r="L31" s="3838"/>
      <c r="M31" s="4150"/>
      <c r="N31" s="4150"/>
      <c r="O31" s="4150"/>
      <c r="P31" s="4150"/>
      <c r="Q31" s="4150"/>
      <c r="R31" s="4150"/>
      <c r="S31" s="3858"/>
      <c r="T31" s="3385"/>
    </row>
    <row r="32" spans="2:20" ht="18" customHeight="1" x14ac:dyDescent="0.25">
      <c r="B32" s="3265" t="s">
        <v>2108</v>
      </c>
      <c r="C32" s="3813"/>
      <c r="D32" s="3813"/>
      <c r="E32" s="3813"/>
      <c r="F32" s="3813"/>
      <c r="G32" s="3813"/>
      <c r="H32" s="3813"/>
      <c r="I32" s="3813"/>
      <c r="J32" s="3813"/>
      <c r="K32" s="3813"/>
      <c r="L32" s="4051">
        <f>Summary1!E33</f>
        <v>2.3481647792212507E-3</v>
      </c>
      <c r="M32" s="4162"/>
      <c r="N32" s="4162"/>
      <c r="O32" s="4162"/>
      <c r="P32" s="4162"/>
      <c r="Q32" s="4162"/>
      <c r="R32" s="4162"/>
      <c r="S32" s="3814"/>
      <c r="T32" s="3385"/>
    </row>
    <row r="33" spans="2:20" ht="18" customHeight="1" x14ac:dyDescent="0.25">
      <c r="B33" s="3265" t="s">
        <v>2109</v>
      </c>
      <c r="C33" s="3857"/>
      <c r="D33" s="3857"/>
      <c r="E33" s="3857"/>
      <c r="F33" s="3857"/>
      <c r="G33" s="3857"/>
      <c r="H33" s="3857"/>
      <c r="I33" s="3857"/>
      <c r="J33" s="3857"/>
      <c r="K33" s="3857"/>
      <c r="L33" s="3838"/>
      <c r="M33" s="4150"/>
      <c r="N33" s="4150"/>
      <c r="O33" s="4150"/>
      <c r="P33" s="4150"/>
      <c r="Q33" s="4150"/>
      <c r="R33" s="4150"/>
      <c r="S33" s="3858"/>
      <c r="T33" s="3385"/>
    </row>
    <row r="34" spans="2:20" ht="18" customHeight="1" x14ac:dyDescent="0.25">
      <c r="B34" s="3265" t="s">
        <v>2110</v>
      </c>
      <c r="C34" s="3813"/>
      <c r="D34" s="3813"/>
      <c r="E34" s="3813"/>
      <c r="F34" s="3813"/>
      <c r="G34" s="3813"/>
      <c r="H34" s="3813"/>
      <c r="I34" s="3813"/>
      <c r="J34" s="3813"/>
      <c r="K34" s="3813"/>
      <c r="L34" s="4051">
        <f>Summary1!E35</f>
        <v>1.6093609893369643E-3</v>
      </c>
      <c r="M34" s="4162"/>
      <c r="N34" s="4162"/>
      <c r="O34" s="4162"/>
      <c r="P34" s="4162"/>
      <c r="Q34" s="4162"/>
      <c r="R34" s="4162"/>
      <c r="S34" s="3814"/>
      <c r="T34" s="3385"/>
    </row>
    <row r="35" spans="2:20" ht="18" customHeight="1" x14ac:dyDescent="0.25">
      <c r="B35" s="3265" t="s">
        <v>2111</v>
      </c>
      <c r="C35" s="3813"/>
      <c r="D35" s="3813"/>
      <c r="E35" s="3813"/>
      <c r="F35" s="3813"/>
      <c r="G35" s="3813"/>
      <c r="H35" s="3813"/>
      <c r="I35" s="3813"/>
      <c r="J35" s="3813"/>
      <c r="K35" s="3813"/>
      <c r="L35" s="4051" t="str">
        <f>Summary1!E36</f>
        <v>NO</v>
      </c>
      <c r="M35" s="4162"/>
      <c r="N35" s="4162"/>
      <c r="O35" s="4162"/>
      <c r="P35" s="4162"/>
      <c r="Q35" s="4162"/>
      <c r="R35" s="4162"/>
      <c r="S35" s="3814"/>
      <c r="T35" s="3385"/>
    </row>
    <row r="36" spans="2:20" ht="18" customHeight="1" x14ac:dyDescent="0.25">
      <c r="B36" s="3265" t="s">
        <v>2112</v>
      </c>
      <c r="C36" s="3813"/>
      <c r="D36" s="3813"/>
      <c r="E36" s="3813"/>
      <c r="F36" s="3813"/>
      <c r="G36" s="3813"/>
      <c r="H36" s="3813"/>
      <c r="I36" s="3813"/>
      <c r="J36" s="3813"/>
      <c r="K36" s="3813"/>
      <c r="L36" s="4051" t="str">
        <f>Summary1!E37</f>
        <v>NO</v>
      </c>
      <c r="M36" s="4162"/>
      <c r="N36" s="4162"/>
      <c r="O36" s="4162"/>
      <c r="P36" s="4162"/>
      <c r="Q36" s="4162"/>
      <c r="R36" s="4162"/>
      <c r="S36" s="3814"/>
      <c r="T36" s="3385"/>
    </row>
    <row r="37" spans="2:20" ht="18" customHeight="1" x14ac:dyDescent="0.25">
      <c r="B37" s="3269" t="s">
        <v>1069</v>
      </c>
      <c r="C37" s="3855"/>
      <c r="D37" s="3855"/>
      <c r="E37" s="3855"/>
      <c r="F37" s="3855"/>
      <c r="G37" s="3855"/>
      <c r="H37" s="3855"/>
      <c r="I37" s="3855"/>
      <c r="J37" s="3855"/>
      <c r="K37" s="3855"/>
      <c r="L37" s="3851"/>
      <c r="M37" s="4160"/>
      <c r="N37" s="4160"/>
      <c r="O37" s="4160"/>
      <c r="P37" s="4160"/>
      <c r="Q37" s="4160"/>
      <c r="R37" s="4160"/>
      <c r="S37" s="3856"/>
      <c r="T37" s="3385"/>
    </row>
    <row r="38" spans="2:20" ht="18" customHeight="1" x14ac:dyDescent="0.25">
      <c r="B38" s="3269" t="s">
        <v>1070</v>
      </c>
      <c r="C38" s="3855"/>
      <c r="D38" s="3855"/>
      <c r="E38" s="3855"/>
      <c r="F38" s="3855"/>
      <c r="G38" s="3855"/>
      <c r="H38" s="3855"/>
      <c r="I38" s="3855"/>
      <c r="J38" s="3855"/>
      <c r="K38" s="3855"/>
      <c r="L38" s="3851"/>
      <c r="M38" s="4160"/>
      <c r="N38" s="4160"/>
      <c r="O38" s="4160"/>
      <c r="P38" s="4160"/>
      <c r="Q38" s="4160"/>
      <c r="R38" s="4160"/>
      <c r="S38" s="3856"/>
      <c r="T38" s="3385"/>
    </row>
    <row r="39" spans="2:20" ht="18" customHeight="1" x14ac:dyDescent="0.25">
      <c r="B39" s="3269" t="s">
        <v>2113</v>
      </c>
      <c r="C39" s="3855"/>
      <c r="D39" s="3855"/>
      <c r="E39" s="3855"/>
      <c r="F39" s="3855"/>
      <c r="G39" s="3855"/>
      <c r="H39" s="3855"/>
      <c r="I39" s="3855"/>
      <c r="J39" s="3855"/>
      <c r="K39" s="3855"/>
      <c r="L39" s="3851"/>
      <c r="M39" s="4160"/>
      <c r="N39" s="4160"/>
      <c r="O39" s="4160"/>
      <c r="P39" s="4160"/>
      <c r="Q39" s="4160"/>
      <c r="R39" s="4160"/>
      <c r="S39" s="3856"/>
      <c r="T39" s="3385"/>
    </row>
    <row r="40" spans="2:20" ht="18" customHeight="1" thickBot="1" x14ac:dyDescent="0.3">
      <c r="B40" s="3271" t="s">
        <v>2114</v>
      </c>
      <c r="C40" s="3816"/>
      <c r="D40" s="3816"/>
      <c r="E40" s="3816"/>
      <c r="F40" s="3816"/>
      <c r="G40" s="3816"/>
      <c r="H40" s="3816"/>
      <c r="I40" s="3816"/>
      <c r="J40" s="3816"/>
      <c r="K40" s="3816"/>
      <c r="L40" s="4051" t="str">
        <f>Summary1!E41</f>
        <v>NO</v>
      </c>
      <c r="M40" s="4168"/>
      <c r="N40" s="4168"/>
      <c r="O40" s="4168"/>
      <c r="P40" s="4168"/>
      <c r="Q40" s="4168"/>
      <c r="R40" s="4168"/>
      <c r="S40" s="3817"/>
      <c r="T40" s="3385"/>
    </row>
    <row r="41" spans="2:20" ht="18" customHeight="1" x14ac:dyDescent="0.25">
      <c r="B41" s="3843" t="s">
        <v>2425</v>
      </c>
      <c r="C41" s="3818"/>
      <c r="D41" s="3818"/>
      <c r="E41" s="3818"/>
      <c r="F41" s="3818"/>
      <c r="G41" s="3818"/>
      <c r="H41" s="3818"/>
      <c r="I41" s="3818"/>
      <c r="J41" s="3818"/>
      <c r="K41" s="3818"/>
      <c r="L41" s="4051" t="str">
        <f>Summary1!E42</f>
        <v>NE,NO</v>
      </c>
      <c r="M41" s="4169"/>
      <c r="N41" s="4169"/>
      <c r="O41" s="4169"/>
      <c r="P41" s="4169"/>
      <c r="Q41" s="4169"/>
      <c r="R41" s="4169"/>
      <c r="S41" s="3819"/>
      <c r="T41" s="3385"/>
    </row>
    <row r="42" spans="2:20" ht="18" customHeight="1" x14ac:dyDescent="0.25">
      <c r="B42" s="3265" t="s">
        <v>1456</v>
      </c>
      <c r="C42" s="3813"/>
      <c r="D42" s="3813"/>
      <c r="E42" s="3813"/>
      <c r="F42" s="3813"/>
      <c r="G42" s="3813"/>
      <c r="H42" s="3813"/>
      <c r="I42" s="3813"/>
      <c r="J42" s="3813"/>
      <c r="K42" s="3813"/>
      <c r="L42" s="4051" t="str">
        <f>Summary1!E43</f>
        <v>NE</v>
      </c>
      <c r="M42" s="4162"/>
      <c r="N42" s="4162"/>
      <c r="O42" s="4162"/>
      <c r="P42" s="4162"/>
      <c r="Q42" s="4162"/>
      <c r="R42" s="4162"/>
      <c r="S42" s="3814"/>
      <c r="T42" s="3385"/>
    </row>
    <row r="43" spans="2:20" ht="18" customHeight="1" x14ac:dyDescent="0.25">
      <c r="B43" s="3265" t="s">
        <v>1459</v>
      </c>
      <c r="C43" s="3813"/>
      <c r="D43" s="3813"/>
      <c r="E43" s="3813"/>
      <c r="F43" s="3813"/>
      <c r="G43" s="3813"/>
      <c r="H43" s="3813"/>
      <c r="I43" s="3813"/>
      <c r="J43" s="3813"/>
      <c r="K43" s="3813"/>
      <c r="L43" s="4051" t="str">
        <f>Summary1!E44</f>
        <v>NE</v>
      </c>
      <c r="M43" s="4162"/>
      <c r="N43" s="4162"/>
      <c r="O43" s="4162"/>
      <c r="P43" s="4162"/>
      <c r="Q43" s="4162"/>
      <c r="R43" s="4162"/>
      <c r="S43" s="3814"/>
      <c r="T43" s="3385"/>
    </row>
    <row r="44" spans="2:20" ht="18" customHeight="1" x14ac:dyDescent="0.25">
      <c r="B44" s="3265" t="s">
        <v>2426</v>
      </c>
      <c r="C44" s="3813"/>
      <c r="D44" s="3813"/>
      <c r="E44" s="3813"/>
      <c r="F44" s="3813"/>
      <c r="G44" s="3813"/>
      <c r="H44" s="3813"/>
      <c r="I44" s="3813"/>
      <c r="J44" s="3813"/>
      <c r="K44" s="3813"/>
      <c r="L44" s="4051" t="str">
        <f>Summary1!E45</f>
        <v>NE</v>
      </c>
      <c r="M44" s="4162"/>
      <c r="N44" s="4162"/>
      <c r="O44" s="4162"/>
      <c r="P44" s="4162"/>
      <c r="Q44" s="4162"/>
      <c r="R44" s="4162"/>
      <c r="S44" s="3814"/>
      <c r="T44" s="3385"/>
    </row>
    <row r="45" spans="2:20" ht="18" customHeight="1" x14ac:dyDescent="0.25">
      <c r="B45" s="3265" t="s">
        <v>2163</v>
      </c>
      <c r="C45" s="3813"/>
      <c r="D45" s="3813"/>
      <c r="E45" s="3813"/>
      <c r="F45" s="3813"/>
      <c r="G45" s="3813"/>
      <c r="H45" s="3813"/>
      <c r="I45" s="3813"/>
      <c r="J45" s="3813"/>
      <c r="K45" s="3813"/>
      <c r="L45" s="4051" t="str">
        <f>Summary1!E46</f>
        <v>NE,NO</v>
      </c>
      <c r="M45" s="4162"/>
      <c r="N45" s="4162"/>
      <c r="O45" s="4162"/>
      <c r="P45" s="4162"/>
      <c r="Q45" s="4162"/>
      <c r="R45" s="4162"/>
      <c r="S45" s="3814"/>
      <c r="T45" s="3385"/>
    </row>
    <row r="46" spans="2:20" ht="18" customHeight="1" x14ac:dyDescent="0.25">
      <c r="B46" s="3265" t="s">
        <v>1468</v>
      </c>
      <c r="C46" s="3813"/>
      <c r="D46" s="3813"/>
      <c r="E46" s="3813"/>
      <c r="F46" s="3813"/>
      <c r="G46" s="3813"/>
      <c r="H46" s="3813"/>
      <c r="I46" s="3813"/>
      <c r="J46" s="3813"/>
      <c r="K46" s="3813"/>
      <c r="L46" s="4051" t="str">
        <f>Summary1!E47</f>
        <v>NE,NO</v>
      </c>
      <c r="M46" s="4162"/>
      <c r="N46" s="4162"/>
      <c r="O46" s="4162"/>
      <c r="P46" s="4162"/>
      <c r="Q46" s="4162"/>
      <c r="R46" s="4162"/>
      <c r="S46" s="3814"/>
      <c r="T46" s="3385"/>
    </row>
    <row r="47" spans="2:20" ht="18" customHeight="1" x14ac:dyDescent="0.25">
      <c r="B47" s="3265" t="s">
        <v>2165</v>
      </c>
      <c r="C47" s="3813"/>
      <c r="D47" s="3813"/>
      <c r="E47" s="3813"/>
      <c r="F47" s="3813"/>
      <c r="G47" s="3813"/>
      <c r="H47" s="3813"/>
      <c r="I47" s="3813"/>
      <c r="J47" s="3813"/>
      <c r="K47" s="3813"/>
      <c r="L47" s="4051" t="str">
        <f>Summary1!E48</f>
        <v>NE,NO</v>
      </c>
      <c r="M47" s="4162"/>
      <c r="N47" s="4162"/>
      <c r="O47" s="4162"/>
      <c r="P47" s="4162"/>
      <c r="Q47" s="4162"/>
      <c r="R47" s="4162"/>
      <c r="S47" s="3814"/>
      <c r="T47" s="3385"/>
    </row>
    <row r="48" spans="2:20" ht="18" customHeight="1" x14ac:dyDescent="0.25">
      <c r="B48" s="3265" t="s">
        <v>2166</v>
      </c>
      <c r="C48" s="3855"/>
      <c r="D48" s="3855"/>
      <c r="E48" s="3855"/>
      <c r="F48" s="3855"/>
      <c r="G48" s="3855"/>
      <c r="H48" s="3855"/>
      <c r="I48" s="3855"/>
      <c r="J48" s="3855"/>
      <c r="K48" s="3855"/>
      <c r="L48" s="3851"/>
      <c r="M48" s="4160"/>
      <c r="N48" s="4160"/>
      <c r="O48" s="4160"/>
      <c r="P48" s="4160"/>
      <c r="Q48" s="4160"/>
      <c r="R48" s="4160"/>
      <c r="S48" s="3856"/>
      <c r="T48" s="3385"/>
    </row>
    <row r="49" spans="2:20" ht="18" customHeight="1" thickBot="1" x14ac:dyDescent="0.3">
      <c r="B49" s="3271" t="s">
        <v>2427</v>
      </c>
      <c r="C49" s="3820"/>
      <c r="D49" s="3820"/>
      <c r="E49" s="3820"/>
      <c r="F49" s="3820"/>
      <c r="G49" s="3820"/>
      <c r="H49" s="3820"/>
      <c r="I49" s="3820"/>
      <c r="J49" s="3820"/>
      <c r="K49" s="3820"/>
      <c r="L49" s="4051" t="str">
        <f>Summary1!E50</f>
        <v>NA,NO</v>
      </c>
      <c r="M49" s="4168"/>
      <c r="N49" s="4168"/>
      <c r="O49" s="4168"/>
      <c r="P49" s="4168"/>
      <c r="Q49" s="4168"/>
      <c r="R49" s="4168"/>
      <c r="S49" s="3821"/>
      <c r="T49" s="3385"/>
    </row>
    <row r="50" spans="2:20" ht="18" customHeight="1" x14ac:dyDescent="0.25">
      <c r="B50" s="3446" t="s">
        <v>2124</v>
      </c>
      <c r="C50" s="3811"/>
      <c r="D50" s="3811"/>
      <c r="E50" s="3811"/>
      <c r="F50" s="3811"/>
      <c r="G50" s="3811"/>
      <c r="H50" s="3811"/>
      <c r="I50" s="3811"/>
      <c r="J50" s="3811"/>
      <c r="K50" s="3811"/>
      <c r="L50" s="4049">
        <f>Summary1!E51</f>
        <v>8.1205382499999993E-4</v>
      </c>
      <c r="M50" s="4157"/>
      <c r="N50" s="4157"/>
      <c r="O50" s="4157"/>
      <c r="P50" s="4157"/>
      <c r="Q50" s="4157"/>
      <c r="R50" s="4157"/>
      <c r="S50" s="3812"/>
      <c r="T50" s="3385"/>
    </row>
    <row r="51" spans="2:20" ht="18" customHeight="1" x14ac:dyDescent="0.25">
      <c r="B51" s="3265" t="s">
        <v>2428</v>
      </c>
      <c r="C51" s="3857"/>
      <c r="D51" s="3857"/>
      <c r="E51" s="3857"/>
      <c r="F51" s="3857"/>
      <c r="G51" s="3857"/>
      <c r="H51" s="3857"/>
      <c r="I51" s="3857"/>
      <c r="J51" s="3857"/>
      <c r="K51" s="3857"/>
      <c r="L51" s="3857"/>
      <c r="M51" s="4170"/>
      <c r="N51" s="4170"/>
      <c r="O51" s="4170"/>
      <c r="P51" s="4170"/>
      <c r="Q51" s="4170"/>
      <c r="R51" s="4170"/>
      <c r="S51" s="3858"/>
      <c r="T51" s="3385"/>
    </row>
    <row r="52" spans="2:20" ht="18" customHeight="1" x14ac:dyDescent="0.25">
      <c r="B52" s="3265" t="s">
        <v>2169</v>
      </c>
      <c r="C52" s="3813"/>
      <c r="D52" s="3813"/>
      <c r="E52" s="3813"/>
      <c r="F52" s="3813"/>
      <c r="G52" s="3813"/>
      <c r="H52" s="3813"/>
      <c r="I52" s="3813"/>
      <c r="J52" s="3813"/>
      <c r="K52" s="3813"/>
      <c r="L52" s="4052" t="str">
        <f>Summary1!E53</f>
        <v>NO,NE</v>
      </c>
      <c r="M52" s="4158"/>
      <c r="N52" s="4158"/>
      <c r="O52" s="4158"/>
      <c r="P52" s="4158"/>
      <c r="Q52" s="4158"/>
      <c r="R52" s="4158"/>
      <c r="S52" s="3814"/>
      <c r="T52" s="3385"/>
    </row>
    <row r="53" spans="2:20" ht="18" customHeight="1" x14ac:dyDescent="0.25">
      <c r="B53" s="3265" t="s">
        <v>2170</v>
      </c>
      <c r="C53" s="3813"/>
      <c r="D53" s="3813"/>
      <c r="E53" s="3813"/>
      <c r="F53" s="3813"/>
      <c r="G53" s="3813"/>
      <c r="H53" s="3813"/>
      <c r="I53" s="3813"/>
      <c r="J53" s="3813"/>
      <c r="K53" s="3813"/>
      <c r="L53" s="4052" t="str">
        <f>Summary1!E54</f>
        <v>NE</v>
      </c>
      <c r="M53" s="4158"/>
      <c r="N53" s="4158"/>
      <c r="O53" s="4158"/>
      <c r="P53" s="4158"/>
      <c r="Q53" s="4158"/>
      <c r="R53" s="4158"/>
      <c r="S53" s="3814"/>
      <c r="T53" s="3385"/>
    </row>
    <row r="54" spans="2:20" ht="18" customHeight="1" x14ac:dyDescent="0.25">
      <c r="B54" s="3265" t="s">
        <v>2128</v>
      </c>
      <c r="C54" s="3813"/>
      <c r="D54" s="3813"/>
      <c r="E54" s="3813"/>
      <c r="F54" s="3813"/>
      <c r="G54" s="3813"/>
      <c r="H54" s="3813"/>
      <c r="I54" s="3813"/>
      <c r="J54" s="3813"/>
      <c r="K54" s="3813"/>
      <c r="L54" s="4052">
        <f>Summary1!E55</f>
        <v>8.1205382499999993E-4</v>
      </c>
      <c r="M54" s="4158"/>
      <c r="N54" s="4158"/>
      <c r="O54" s="4158"/>
      <c r="P54" s="4158"/>
      <c r="Q54" s="4158"/>
      <c r="R54" s="4158"/>
      <c r="S54" s="3814"/>
      <c r="T54" s="3385"/>
    </row>
    <row r="55" spans="2:20" ht="18" customHeight="1" thickBot="1" x14ac:dyDescent="0.3">
      <c r="B55" s="3269" t="s">
        <v>2429</v>
      </c>
      <c r="C55" s="3816"/>
      <c r="D55" s="3816"/>
      <c r="E55" s="3816"/>
      <c r="F55" s="3816"/>
      <c r="G55" s="3816"/>
      <c r="H55" s="3816"/>
      <c r="I55" s="3816"/>
      <c r="J55" s="3816"/>
      <c r="K55" s="3816"/>
      <c r="L55" s="4052" t="str">
        <f>Summary1!E56</f>
        <v>NO</v>
      </c>
      <c r="M55" s="4171"/>
      <c r="N55" s="4171"/>
      <c r="O55" s="4171"/>
      <c r="P55" s="4171"/>
      <c r="Q55" s="4171"/>
      <c r="R55" s="4171"/>
      <c r="S55" s="3817"/>
      <c r="T55" s="3385"/>
    </row>
    <row r="56" spans="2:20" ht="18" customHeight="1" thickBot="1" x14ac:dyDescent="0.3">
      <c r="B56" s="3447" t="s">
        <v>2173</v>
      </c>
      <c r="C56" s="3822"/>
      <c r="D56" s="3822"/>
      <c r="E56" s="3822"/>
      <c r="F56" s="3822"/>
      <c r="G56" s="3822"/>
      <c r="H56" s="3822"/>
      <c r="I56" s="3822"/>
      <c r="J56" s="3822"/>
      <c r="K56" s="3822"/>
      <c r="L56" s="4052" t="str">
        <f>Summary1!E57</f>
        <v>NO</v>
      </c>
      <c r="M56" s="4172"/>
      <c r="N56" s="4172"/>
      <c r="O56" s="4172"/>
      <c r="P56" s="4172"/>
      <c r="Q56" s="4172"/>
      <c r="R56" s="4172"/>
      <c r="S56" s="3823"/>
      <c r="T56" s="3385"/>
    </row>
    <row r="57" spans="2:20" ht="18" customHeight="1" thickBot="1" x14ac:dyDescent="0.3">
      <c r="B57" s="3457"/>
      <c r="C57" s="3584"/>
      <c r="D57" s="3584"/>
      <c r="E57" s="3584"/>
      <c r="F57" s="3584"/>
      <c r="G57" s="3584"/>
      <c r="H57" s="3584"/>
      <c r="I57" s="3584"/>
      <c r="J57" s="3584"/>
      <c r="K57" s="3584"/>
      <c r="L57" s="3458"/>
      <c r="M57" s="3458"/>
      <c r="N57" s="3458"/>
      <c r="O57" s="3458"/>
      <c r="P57" s="3458"/>
      <c r="Q57" s="3458"/>
      <c r="R57" s="3458"/>
      <c r="S57" s="3584"/>
      <c r="T57" s="3232"/>
    </row>
    <row r="58" spans="2:20" ht="18" customHeight="1" thickBot="1" x14ac:dyDescent="0.3">
      <c r="B58" s="3453" t="s">
        <v>2449</v>
      </c>
      <c r="C58" s="3586"/>
      <c r="D58" s="3586"/>
      <c r="E58" s="3586"/>
      <c r="F58" s="3585"/>
      <c r="G58" s="3585"/>
      <c r="H58" s="3585"/>
      <c r="I58" s="3585"/>
      <c r="J58" s="3585"/>
      <c r="K58" s="3585"/>
      <c r="L58" s="4050">
        <f>SUM(L10,L21,L30,L50,L56)</f>
        <v>4.9973434259182577E-3</v>
      </c>
      <c r="M58" s="4050"/>
      <c r="N58" s="4050"/>
      <c r="O58" s="4050"/>
      <c r="P58" s="4050"/>
      <c r="Q58" s="4050"/>
      <c r="R58" s="4050"/>
      <c r="S58" s="3587"/>
      <c r="T58" s="3385"/>
    </row>
    <row r="59" spans="2:20" ht="18" customHeight="1" thickBot="1" x14ac:dyDescent="0.3">
      <c r="B59" s="3464" t="s">
        <v>2450</v>
      </c>
      <c r="C59" s="3586"/>
      <c r="D59" s="3586"/>
      <c r="E59" s="3586"/>
      <c r="F59" s="3585"/>
      <c r="G59" s="3585"/>
      <c r="H59" s="3585"/>
      <c r="I59" s="3585"/>
      <c r="J59" s="3585"/>
      <c r="K59" s="3585"/>
      <c r="L59" s="4050">
        <f>SUM(L58,L41)</f>
        <v>4.9973434259182577E-3</v>
      </c>
      <c r="M59" s="4050"/>
      <c r="N59" s="4050"/>
      <c r="O59" s="4050"/>
      <c r="P59" s="4050"/>
      <c r="Q59" s="4050"/>
      <c r="R59" s="4050"/>
      <c r="S59" s="3587"/>
      <c r="T59" s="3385"/>
    </row>
    <row r="60" spans="2:20" ht="18" customHeight="1" thickBot="1" x14ac:dyDescent="0.3">
      <c r="B60" s="3457"/>
      <c r="C60" s="3584"/>
      <c r="D60" s="3584"/>
      <c r="E60" s="3584"/>
      <c r="F60" s="3584"/>
      <c r="G60" s="3584"/>
      <c r="H60" s="3584"/>
      <c r="I60" s="3584"/>
      <c r="J60" s="3584"/>
      <c r="K60" s="3584"/>
      <c r="L60" s="3458"/>
      <c r="M60" s="3458"/>
      <c r="N60" s="3458"/>
      <c r="O60" s="3458"/>
      <c r="P60" s="3458"/>
      <c r="Q60" s="3458"/>
      <c r="R60" s="3458"/>
      <c r="S60" s="3584"/>
      <c r="T60" s="3232"/>
    </row>
    <row r="61" spans="2:20" ht="18" customHeight="1" x14ac:dyDescent="0.25">
      <c r="B61" s="3448" t="s">
        <v>2430</v>
      </c>
      <c r="C61" s="3827"/>
      <c r="D61" s="3827"/>
      <c r="E61" s="3827"/>
      <c r="F61" s="3827"/>
      <c r="G61" s="3827"/>
      <c r="H61" s="3827"/>
      <c r="I61" s="3827"/>
      <c r="J61" s="3827"/>
      <c r="K61" s="3827"/>
      <c r="L61" s="3826"/>
      <c r="M61" s="3827"/>
      <c r="N61" s="3827"/>
      <c r="O61" s="3827"/>
      <c r="P61" s="3827"/>
      <c r="Q61" s="3827"/>
      <c r="R61" s="3827"/>
      <c r="S61" s="3828"/>
      <c r="T61" s="3385"/>
    </row>
    <row r="62" spans="2:20" ht="18" customHeight="1" x14ac:dyDescent="0.25">
      <c r="B62" s="3278" t="s">
        <v>51</v>
      </c>
      <c r="C62" s="3813"/>
      <c r="D62" s="3813"/>
      <c r="E62" s="3813"/>
      <c r="F62" s="3813"/>
      <c r="G62" s="3813"/>
      <c r="H62" s="3813"/>
      <c r="I62" s="3813"/>
      <c r="J62" s="3813"/>
      <c r="K62" s="3813"/>
      <c r="L62" s="4047">
        <f>SUM(L63:L64)</f>
        <v>1.0570068599999999E-5</v>
      </c>
      <c r="M62" s="4165"/>
      <c r="N62" s="4165"/>
      <c r="O62" s="4165"/>
      <c r="P62" s="4165"/>
      <c r="Q62" s="4165"/>
      <c r="R62" s="4165"/>
      <c r="S62" s="3814"/>
      <c r="T62" s="3385"/>
    </row>
    <row r="63" spans="2:20" ht="18" customHeight="1" x14ac:dyDescent="0.25">
      <c r="B63" s="3815" t="s">
        <v>52</v>
      </c>
      <c r="C63" s="3813"/>
      <c r="D63" s="3813"/>
      <c r="E63" s="3813"/>
      <c r="F63" s="3813"/>
      <c r="G63" s="3813"/>
      <c r="H63" s="3813"/>
      <c r="I63" s="3813"/>
      <c r="J63" s="3813"/>
      <c r="K63" s="3813"/>
      <c r="L63" s="4044">
        <f>Summary1!E62</f>
        <v>1.0570068599999999E-5</v>
      </c>
      <c r="M63" s="4166"/>
      <c r="N63" s="4166"/>
      <c r="O63" s="4166"/>
      <c r="P63" s="4166"/>
      <c r="Q63" s="4166"/>
      <c r="R63" s="4166"/>
      <c r="S63" s="3814"/>
      <c r="T63" s="3385"/>
    </row>
    <row r="64" spans="2:20" ht="18" customHeight="1" x14ac:dyDescent="0.25">
      <c r="B64" s="3815" t="s">
        <v>2132</v>
      </c>
      <c r="C64" s="3813"/>
      <c r="D64" s="3813"/>
      <c r="E64" s="3813"/>
      <c r="F64" s="3813"/>
      <c r="G64" s="3813"/>
      <c r="H64" s="3813"/>
      <c r="I64" s="3813"/>
      <c r="J64" s="3813"/>
      <c r="K64" s="3813"/>
      <c r="L64" s="4044">
        <f>Summary1!E63</f>
        <v>0</v>
      </c>
      <c r="M64" s="4166"/>
      <c r="N64" s="4166"/>
      <c r="O64" s="4166"/>
      <c r="P64" s="4166"/>
      <c r="Q64" s="4166"/>
      <c r="R64" s="4166"/>
      <c r="S64" s="3814"/>
      <c r="T64" s="3385"/>
    </row>
    <row r="65" spans="2:20" ht="18" customHeight="1" x14ac:dyDescent="0.25">
      <c r="B65" s="3278" t="s">
        <v>54</v>
      </c>
      <c r="C65" s="3813"/>
      <c r="D65" s="3813"/>
      <c r="E65" s="3813"/>
      <c r="F65" s="3813"/>
      <c r="G65" s="3813"/>
      <c r="H65" s="3813"/>
      <c r="I65" s="3813"/>
      <c r="J65" s="3813"/>
      <c r="K65" s="3813"/>
      <c r="L65" s="4047" t="str">
        <f>Summary1!E64</f>
        <v>NE,NO</v>
      </c>
      <c r="M65" s="4165"/>
      <c r="N65" s="4165"/>
      <c r="O65" s="4165"/>
      <c r="P65" s="4165"/>
      <c r="Q65" s="4165"/>
      <c r="R65" s="4165"/>
      <c r="S65" s="3814"/>
      <c r="T65" s="3385"/>
    </row>
    <row r="66" spans="2:20" ht="18" customHeight="1" x14ac:dyDescent="0.25">
      <c r="B66" s="3278" t="s">
        <v>2133</v>
      </c>
      <c r="C66" s="3857"/>
      <c r="D66" s="3857"/>
      <c r="E66" s="3857"/>
      <c r="F66" s="3857"/>
      <c r="G66" s="3857"/>
      <c r="H66" s="3857"/>
      <c r="I66" s="3857"/>
      <c r="J66" s="3857"/>
      <c r="K66" s="3857"/>
      <c r="L66" s="3838"/>
      <c r="M66" s="4150"/>
      <c r="N66" s="4150"/>
      <c r="O66" s="4150"/>
      <c r="P66" s="4150"/>
      <c r="Q66" s="4150"/>
      <c r="R66" s="4150"/>
      <c r="S66" s="3858"/>
      <c r="T66" s="3385"/>
    </row>
    <row r="67" spans="2:20" ht="18" customHeight="1" x14ac:dyDescent="0.25">
      <c r="B67" s="3278" t="s">
        <v>2134</v>
      </c>
      <c r="C67" s="3857"/>
      <c r="D67" s="3857"/>
      <c r="E67" s="3857"/>
      <c r="F67" s="3857"/>
      <c r="G67" s="3857"/>
      <c r="H67" s="3857"/>
      <c r="I67" s="3857"/>
      <c r="J67" s="3857"/>
      <c r="K67" s="3857"/>
      <c r="L67" s="3838"/>
      <c r="M67" s="4150"/>
      <c r="N67" s="4150"/>
      <c r="O67" s="4150"/>
      <c r="P67" s="4150"/>
      <c r="Q67" s="4150"/>
      <c r="R67" s="4150"/>
      <c r="S67" s="3858"/>
      <c r="T67" s="3385"/>
    </row>
    <row r="68" spans="2:20" ht="18" customHeight="1" x14ac:dyDescent="0.25">
      <c r="B68" s="3279" t="s">
        <v>2135</v>
      </c>
      <c r="C68" s="3855"/>
      <c r="D68" s="3855"/>
      <c r="E68" s="3855"/>
      <c r="F68" s="3855"/>
      <c r="G68" s="3855"/>
      <c r="H68" s="3855"/>
      <c r="I68" s="3855"/>
      <c r="J68" s="3855"/>
      <c r="K68" s="3855"/>
      <c r="L68" s="3851"/>
      <c r="M68" s="4160"/>
      <c r="N68" s="4160"/>
      <c r="O68" s="4160"/>
      <c r="P68" s="4160"/>
      <c r="Q68" s="4160"/>
      <c r="R68" s="4160"/>
      <c r="S68" s="3856"/>
      <c r="T68" s="3232"/>
    </row>
    <row r="69" spans="2:20" ht="18" customHeight="1" thickBot="1" x14ac:dyDescent="0.3">
      <c r="B69" s="3449" t="s">
        <v>2175</v>
      </c>
      <c r="C69" s="3820"/>
      <c r="D69" s="3820"/>
      <c r="E69" s="3820"/>
      <c r="F69" s="3820"/>
      <c r="G69" s="3820"/>
      <c r="H69" s="3820"/>
      <c r="I69" s="3820"/>
      <c r="J69" s="3820"/>
      <c r="K69" s="3820"/>
      <c r="L69" s="4047" t="str">
        <f>Summary1!E68</f>
        <v>NE,NO</v>
      </c>
      <c r="M69" s="4173"/>
      <c r="N69" s="4173"/>
      <c r="O69" s="4173"/>
      <c r="P69" s="4173"/>
      <c r="Q69" s="4173"/>
      <c r="R69" s="4173"/>
      <c r="S69" s="3821"/>
    </row>
    <row r="70" spans="2:20" ht="18" customHeight="1" thickBot="1" x14ac:dyDescent="0.3">
      <c r="C70" s="3829"/>
      <c r="D70" s="3829"/>
      <c r="E70" s="3829"/>
      <c r="F70" s="3829"/>
      <c r="G70" s="3829"/>
      <c r="H70" s="3829"/>
      <c r="I70" s="3829"/>
      <c r="J70" s="3829"/>
      <c r="K70" s="3829"/>
      <c r="L70" s="3710"/>
      <c r="M70" s="3710"/>
      <c r="N70" s="3710"/>
      <c r="O70" s="3710"/>
      <c r="P70" s="3710"/>
      <c r="Q70" s="3710"/>
      <c r="R70" s="3710"/>
      <c r="S70" s="3829"/>
    </row>
    <row r="71" spans="2:20" ht="18" customHeight="1" thickBot="1" x14ac:dyDescent="0.3">
      <c r="B71" s="3295" t="s">
        <v>2446</v>
      </c>
      <c r="C71" s="3859"/>
      <c r="D71" s="3859"/>
      <c r="E71" s="3859"/>
      <c r="F71" s="3859"/>
      <c r="G71" s="3859"/>
      <c r="H71" s="3859"/>
      <c r="I71" s="3859"/>
      <c r="J71" s="3859"/>
      <c r="K71" s="3859"/>
      <c r="L71" s="3853"/>
      <c r="M71" s="4167"/>
      <c r="N71" s="4167"/>
      <c r="O71" s="4167"/>
      <c r="P71" s="4167"/>
      <c r="Q71" s="4167"/>
      <c r="R71" s="4167"/>
      <c r="S71" s="3860"/>
    </row>
    <row r="72" spans="2:20" ht="14.15" customHeight="1" x14ac:dyDescent="0.25">
      <c r="B72" s="3744" t="s">
        <v>2146</v>
      </c>
      <c r="C72" s="3740"/>
      <c r="D72" s="3740"/>
      <c r="E72" s="3740"/>
      <c r="F72" s="3740"/>
      <c r="G72" s="3740"/>
      <c r="H72" s="3740"/>
      <c r="I72" s="3740"/>
      <c r="J72" s="3740"/>
      <c r="K72" s="3740"/>
      <c r="L72" s="3740"/>
      <c r="M72" s="3740"/>
      <c r="N72" s="3740"/>
      <c r="O72" s="3740"/>
      <c r="P72" s="3740"/>
      <c r="Q72" s="3740"/>
      <c r="R72" s="3740"/>
      <c r="S72" s="3740"/>
    </row>
    <row r="73" spans="2:20" ht="14.15" customHeight="1" x14ac:dyDescent="0.25">
      <c r="B73" s="3744" t="s">
        <v>2432</v>
      </c>
      <c r="C73" s="3740"/>
      <c r="D73" s="3740"/>
      <c r="E73" s="3740"/>
      <c r="F73" s="3740"/>
      <c r="G73" s="3740"/>
      <c r="H73" s="3740"/>
      <c r="I73" s="3740"/>
      <c r="J73" s="3740"/>
      <c r="K73" s="3740"/>
      <c r="L73" s="3740"/>
      <c r="M73" s="3740"/>
      <c r="N73" s="3740"/>
      <c r="O73" s="3740"/>
      <c r="P73" s="3740"/>
      <c r="Q73" s="3740"/>
      <c r="R73" s="3740"/>
      <c r="S73" s="3740"/>
    </row>
  </sheetData>
  <dataValidations count="2">
    <dataValidation allowBlank="1" showInputMessage="1" showErrorMessage="1" sqref="F70:R70 F72:R65538 F1:R8 F57:R60 T1:T3" xr:uid="{B1F13733-4A23-43B7-A5DA-EA2249E40A58}"/>
    <dataValidation allowBlank="1" showInputMessage="1" showErrorMessage="1" sqref="B9:D9 B10:B69 T10:JJ56 T61:JJ73 B71 S72:S73 S70 S57:JJ60 B3:E8 B1:E1 C2:E2 L60:R60 S74:JJ1073 E70 C72:E73 B74:E1073 C57:E60 L57:R57 S1:S9 U1:JJ9 T4:T9"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topLeftCell="C2" workbookViewId="0">
      <selection activeCell="J8" sqref="J8"/>
    </sheetView>
  </sheetViews>
  <sheetFormatPr defaultColWidth="8" defaultRowHeight="12.5" x14ac:dyDescent="0.25"/>
  <cols>
    <col min="1" max="1" width="1.81640625" customWidth="1"/>
    <col min="2" max="2" width="44.453125" customWidth="1"/>
    <col min="3" max="13" width="16.81640625" customWidth="1"/>
    <col min="14" max="14" width="5.453125" bestFit="1"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8" t="s">
        <v>2419</v>
      </c>
      <c r="M1" s="3231" t="s">
        <v>1</v>
      </c>
      <c r="N1" s="548">
        <f>Table1!$K$1</f>
        <v>2017</v>
      </c>
    </row>
    <row r="2" spans="2:14" ht="19" customHeight="1" x14ac:dyDescent="0.25">
      <c r="B2" s="3228" t="s">
        <v>2451</v>
      </c>
      <c r="M2" s="3231" t="s">
        <v>3</v>
      </c>
      <c r="N2" s="548">
        <f>Table1!$K$2</f>
        <v>2024</v>
      </c>
    </row>
    <row r="3" spans="2:14" ht="19" customHeight="1" x14ac:dyDescent="0.25">
      <c r="B3" s="3228" t="s">
        <v>2452</v>
      </c>
      <c r="M3" s="3231" t="s">
        <v>4</v>
      </c>
      <c r="N3" s="548" t="str">
        <f>Table1!$K$3</f>
        <v>Tuvalu</v>
      </c>
    </row>
    <row r="4" spans="2:14" ht="15" hidden="1" x14ac:dyDescent="0.25">
      <c r="B4" s="3228"/>
      <c r="M4" s="3231"/>
    </row>
    <row r="5" spans="2:14" ht="15" hidden="1" x14ac:dyDescent="0.25">
      <c r="B5" s="3228"/>
      <c r="M5" s="3231"/>
    </row>
    <row r="6" spans="2:14" ht="15" hidden="1" x14ac:dyDescent="0.25">
      <c r="B6" s="3228"/>
      <c r="M6" s="3231"/>
    </row>
    <row r="7" spans="2:14" ht="13.5" customHeight="1" thickBot="1" x14ac:dyDescent="0.3">
      <c r="B7" s="4042" t="s">
        <v>5</v>
      </c>
      <c r="M7" s="3465"/>
    </row>
    <row r="8" spans="2:14" ht="60" customHeight="1" x14ac:dyDescent="0.25">
      <c r="B8" s="3466" t="s">
        <v>6</v>
      </c>
      <c r="C8" s="3441" t="s">
        <v>2716</v>
      </c>
      <c r="D8" s="3441" t="s">
        <v>2715</v>
      </c>
      <c r="E8" s="3442"/>
      <c r="F8" s="3441"/>
      <c r="G8" s="3441"/>
      <c r="H8" s="3441"/>
      <c r="I8" s="3441" t="s">
        <v>2421</v>
      </c>
      <c r="J8" s="3441" t="s">
        <v>2422</v>
      </c>
      <c r="K8" s="3441" t="s">
        <v>2422</v>
      </c>
      <c r="L8" s="3441" t="s">
        <v>2719</v>
      </c>
      <c r="M8" s="3443" t="s">
        <v>2718</v>
      </c>
      <c r="N8" s="3232"/>
    </row>
    <row r="9" spans="2:14" ht="18" customHeight="1" thickBot="1" x14ac:dyDescent="0.3">
      <c r="B9" s="3467"/>
      <c r="C9" s="3541" t="s">
        <v>14</v>
      </c>
      <c r="D9" s="3541"/>
      <c r="E9" s="3541"/>
      <c r="F9" s="3541"/>
      <c r="G9" s="3541"/>
      <c r="H9" s="3541"/>
      <c r="I9" s="3541"/>
      <c r="J9" s="3541"/>
      <c r="K9" s="3541"/>
      <c r="L9" s="3541"/>
      <c r="M9" s="3468" t="s">
        <v>901</v>
      </c>
      <c r="N9" s="3232"/>
    </row>
    <row r="10" spans="2:14" ht="18" customHeight="1" thickTop="1" thickBot="1" x14ac:dyDescent="0.3">
      <c r="B10" s="3469" t="s">
        <v>2453</v>
      </c>
      <c r="C10" s="4100" t="s">
        <v>2542</v>
      </c>
      <c r="D10" s="4100" t="s">
        <v>2542</v>
      </c>
      <c r="E10" s="4100" t="s">
        <v>2542</v>
      </c>
      <c r="F10" s="4100" t="s">
        <v>2542</v>
      </c>
      <c r="G10" s="4100" t="s">
        <v>2542</v>
      </c>
      <c r="H10" s="4100" t="s">
        <v>2542</v>
      </c>
      <c r="I10" s="4100" t="s">
        <v>2542</v>
      </c>
      <c r="J10" s="4100" t="s">
        <v>2542</v>
      </c>
      <c r="K10" s="4100" t="s">
        <v>2542</v>
      </c>
      <c r="L10" s="4100" t="s">
        <v>2542</v>
      </c>
      <c r="M10" s="3588"/>
      <c r="N10" s="3232"/>
    </row>
    <row r="11" spans="2:14" ht="18" customHeight="1" thickTop="1" x14ac:dyDescent="0.25">
      <c r="B11" s="3470" t="s">
        <v>2454</v>
      </c>
      <c r="C11" s="4101" t="s">
        <v>2542</v>
      </c>
      <c r="D11" s="4101" t="s">
        <v>2542</v>
      </c>
      <c r="E11" s="4101" t="s">
        <v>2542</v>
      </c>
      <c r="F11" s="4101" t="s">
        <v>2542</v>
      </c>
      <c r="G11" s="4101" t="s">
        <v>2542</v>
      </c>
      <c r="H11" s="4101" t="s">
        <v>2542</v>
      </c>
      <c r="I11" s="4101" t="s">
        <v>2542</v>
      </c>
      <c r="J11" s="4101" t="s">
        <v>2542</v>
      </c>
      <c r="K11" s="4101" t="s">
        <v>2542</v>
      </c>
      <c r="L11" s="4101" t="s">
        <v>2542</v>
      </c>
      <c r="M11" s="3589"/>
      <c r="N11" s="3232"/>
    </row>
    <row r="12" spans="2:14" ht="18" customHeight="1" x14ac:dyDescent="0.25">
      <c r="B12" s="3861" t="s">
        <v>787</v>
      </c>
      <c r="C12" s="4102" t="s">
        <v>2542</v>
      </c>
      <c r="D12" s="4102" t="s">
        <v>2542</v>
      </c>
      <c r="E12" s="4102" t="s">
        <v>2542</v>
      </c>
      <c r="F12" s="4102" t="s">
        <v>2542</v>
      </c>
      <c r="G12" s="4102" t="s">
        <v>2542</v>
      </c>
      <c r="H12" s="4102" t="s">
        <v>2542</v>
      </c>
      <c r="I12" s="4102" t="s">
        <v>2542</v>
      </c>
      <c r="J12" s="4102" t="s">
        <v>2542</v>
      </c>
      <c r="K12" s="4102" t="s">
        <v>2542</v>
      </c>
      <c r="L12" s="4102" t="s">
        <v>2542</v>
      </c>
      <c r="M12" s="3473"/>
      <c r="N12" s="3232"/>
    </row>
    <row r="13" spans="2:14" ht="18" customHeight="1" x14ac:dyDescent="0.25">
      <c r="B13" s="3861" t="s">
        <v>788</v>
      </c>
      <c r="C13" s="4102" t="s">
        <v>2542</v>
      </c>
      <c r="D13" s="4102" t="s">
        <v>2542</v>
      </c>
      <c r="E13" s="4102" t="s">
        <v>2542</v>
      </c>
      <c r="F13" s="4102" t="s">
        <v>2542</v>
      </c>
      <c r="G13" s="4102" t="s">
        <v>2542</v>
      </c>
      <c r="H13" s="4102" t="s">
        <v>2542</v>
      </c>
      <c r="I13" s="4102" t="s">
        <v>2542</v>
      </c>
      <c r="J13" s="4102" t="s">
        <v>2542</v>
      </c>
      <c r="K13" s="4102" t="s">
        <v>2542</v>
      </c>
      <c r="L13" s="4102" t="s">
        <v>2542</v>
      </c>
      <c r="M13" s="3473"/>
      <c r="N13" s="3232"/>
    </row>
    <row r="14" spans="2:14" ht="18" customHeight="1" x14ac:dyDescent="0.25">
      <c r="B14" s="3861" t="s">
        <v>789</v>
      </c>
      <c r="C14" s="4102" t="s">
        <v>2542</v>
      </c>
      <c r="D14" s="4102" t="s">
        <v>2542</v>
      </c>
      <c r="E14" s="4102" t="s">
        <v>2542</v>
      </c>
      <c r="F14" s="4102" t="s">
        <v>2542</v>
      </c>
      <c r="G14" s="4102" t="s">
        <v>2542</v>
      </c>
      <c r="H14" s="4102" t="s">
        <v>2542</v>
      </c>
      <c r="I14" s="4102" t="s">
        <v>2542</v>
      </c>
      <c r="J14" s="4102" t="s">
        <v>2542</v>
      </c>
      <c r="K14" s="4102" t="s">
        <v>2542</v>
      </c>
      <c r="L14" s="4102" t="s">
        <v>2542</v>
      </c>
      <c r="M14" s="3473"/>
      <c r="N14" s="3232"/>
    </row>
    <row r="15" spans="2:14" ht="18" customHeight="1" x14ac:dyDescent="0.25">
      <c r="B15" s="3861" t="s">
        <v>790</v>
      </c>
      <c r="C15" s="4102" t="s">
        <v>2542</v>
      </c>
      <c r="D15" s="4102" t="s">
        <v>2542</v>
      </c>
      <c r="E15" s="4102" t="s">
        <v>2542</v>
      </c>
      <c r="F15" s="4102" t="s">
        <v>2542</v>
      </c>
      <c r="G15" s="4102" t="s">
        <v>2542</v>
      </c>
      <c r="H15" s="4102" t="s">
        <v>2542</v>
      </c>
      <c r="I15" s="4102" t="s">
        <v>2542</v>
      </c>
      <c r="J15" s="4102" t="s">
        <v>2542</v>
      </c>
      <c r="K15" s="4102" t="s">
        <v>2542</v>
      </c>
      <c r="L15" s="4102" t="s">
        <v>2542</v>
      </c>
      <c r="M15" s="3473"/>
      <c r="N15" s="3232"/>
    </row>
    <row r="16" spans="2:14" ht="18" customHeight="1" x14ac:dyDescent="0.25">
      <c r="B16" s="3861" t="s">
        <v>791</v>
      </c>
      <c r="C16" s="4102" t="s">
        <v>2542</v>
      </c>
      <c r="D16" s="4102" t="s">
        <v>2542</v>
      </c>
      <c r="E16" s="4102" t="s">
        <v>2542</v>
      </c>
      <c r="F16" s="4102" t="s">
        <v>2542</v>
      </c>
      <c r="G16" s="4102" t="s">
        <v>2542</v>
      </c>
      <c r="H16" s="4102" t="s">
        <v>2542</v>
      </c>
      <c r="I16" s="4102" t="s">
        <v>2542</v>
      </c>
      <c r="J16" s="4102" t="s">
        <v>2542</v>
      </c>
      <c r="K16" s="4102" t="s">
        <v>2542</v>
      </c>
      <c r="L16" s="4102" t="s">
        <v>2542</v>
      </c>
      <c r="M16" s="3473"/>
      <c r="N16" s="3232"/>
    </row>
    <row r="17" spans="2:14" ht="18" customHeight="1" x14ac:dyDescent="0.25">
      <c r="B17" s="3861" t="s">
        <v>792</v>
      </c>
      <c r="C17" s="4102" t="s">
        <v>2542</v>
      </c>
      <c r="D17" s="4102" t="s">
        <v>2542</v>
      </c>
      <c r="E17" s="4102" t="s">
        <v>2542</v>
      </c>
      <c r="F17" s="4102" t="s">
        <v>2542</v>
      </c>
      <c r="G17" s="4102" t="s">
        <v>2542</v>
      </c>
      <c r="H17" s="4102" t="s">
        <v>2542</v>
      </c>
      <c r="I17" s="4102" t="s">
        <v>2542</v>
      </c>
      <c r="J17" s="4102" t="s">
        <v>2542</v>
      </c>
      <c r="K17" s="4102" t="s">
        <v>2542</v>
      </c>
      <c r="L17" s="4102" t="s">
        <v>2542</v>
      </c>
      <c r="M17" s="3473"/>
      <c r="N17" s="3232"/>
    </row>
    <row r="18" spans="2:14" ht="18" customHeight="1" x14ac:dyDescent="0.25">
      <c r="B18" s="3861" t="s">
        <v>793</v>
      </c>
      <c r="C18" s="4102" t="s">
        <v>2542</v>
      </c>
      <c r="D18" s="4102" t="s">
        <v>2542</v>
      </c>
      <c r="E18" s="4102" t="s">
        <v>2542</v>
      </c>
      <c r="F18" s="4102" t="s">
        <v>2542</v>
      </c>
      <c r="G18" s="4102" t="s">
        <v>2542</v>
      </c>
      <c r="H18" s="4102" t="s">
        <v>2542</v>
      </c>
      <c r="I18" s="4102" t="s">
        <v>2542</v>
      </c>
      <c r="J18" s="4102" t="s">
        <v>2542</v>
      </c>
      <c r="K18" s="4102" t="s">
        <v>2542</v>
      </c>
      <c r="L18" s="4102" t="s">
        <v>2542</v>
      </c>
      <c r="M18" s="3473"/>
      <c r="N18" s="3232"/>
    </row>
    <row r="19" spans="2:14" ht="18" customHeight="1" x14ac:dyDescent="0.25">
      <c r="B19" s="3861" t="s">
        <v>794</v>
      </c>
      <c r="C19" s="4102" t="s">
        <v>2542</v>
      </c>
      <c r="D19" s="4102" t="s">
        <v>2542</v>
      </c>
      <c r="E19" s="4102" t="s">
        <v>2542</v>
      </c>
      <c r="F19" s="4102" t="s">
        <v>2542</v>
      </c>
      <c r="G19" s="4102" t="s">
        <v>2542</v>
      </c>
      <c r="H19" s="4102" t="s">
        <v>2542</v>
      </c>
      <c r="I19" s="4102" t="s">
        <v>2542</v>
      </c>
      <c r="J19" s="4102" t="s">
        <v>2542</v>
      </c>
      <c r="K19" s="4102" t="s">
        <v>2542</v>
      </c>
      <c r="L19" s="4102" t="s">
        <v>2542</v>
      </c>
      <c r="M19" s="3473"/>
      <c r="N19" s="3232"/>
    </row>
    <row r="20" spans="2:14" ht="18" customHeight="1" x14ac:dyDescent="0.25">
      <c r="B20" s="3861" t="s">
        <v>795</v>
      </c>
      <c r="C20" s="4102" t="s">
        <v>2542</v>
      </c>
      <c r="D20" s="4102" t="s">
        <v>2542</v>
      </c>
      <c r="E20" s="4102" t="s">
        <v>2542</v>
      </c>
      <c r="F20" s="4102" t="s">
        <v>2542</v>
      </c>
      <c r="G20" s="4102" t="s">
        <v>2542</v>
      </c>
      <c r="H20" s="4102" t="s">
        <v>2542</v>
      </c>
      <c r="I20" s="4102" t="s">
        <v>2542</v>
      </c>
      <c r="J20" s="4102" t="s">
        <v>2542</v>
      </c>
      <c r="K20" s="4102" t="s">
        <v>2542</v>
      </c>
      <c r="L20" s="4102" t="s">
        <v>2542</v>
      </c>
      <c r="M20" s="3473"/>
      <c r="N20" s="3232"/>
    </row>
    <row r="21" spans="2:14" ht="18" customHeight="1" x14ac:dyDescent="0.25">
      <c r="B21" s="3861" t="s">
        <v>796</v>
      </c>
      <c r="C21" s="4102" t="s">
        <v>2542</v>
      </c>
      <c r="D21" s="4102" t="s">
        <v>2542</v>
      </c>
      <c r="E21" s="4102" t="s">
        <v>2542</v>
      </c>
      <c r="F21" s="4102" t="s">
        <v>2542</v>
      </c>
      <c r="G21" s="4102" t="s">
        <v>2542</v>
      </c>
      <c r="H21" s="4102" t="s">
        <v>2542</v>
      </c>
      <c r="I21" s="4102" t="s">
        <v>2542</v>
      </c>
      <c r="J21" s="4102" t="s">
        <v>2542</v>
      </c>
      <c r="K21" s="4102" t="s">
        <v>2542</v>
      </c>
      <c r="L21" s="4102" t="s">
        <v>2542</v>
      </c>
      <c r="M21" s="3473"/>
      <c r="N21" s="3232"/>
    </row>
    <row r="22" spans="2:14" ht="18" customHeight="1" x14ac:dyDescent="0.25">
      <c r="B22" s="3861" t="s">
        <v>797</v>
      </c>
      <c r="C22" s="4102" t="s">
        <v>2542</v>
      </c>
      <c r="D22" s="4102" t="s">
        <v>2542</v>
      </c>
      <c r="E22" s="4102" t="s">
        <v>2542</v>
      </c>
      <c r="F22" s="4102" t="s">
        <v>2542</v>
      </c>
      <c r="G22" s="4102" t="s">
        <v>2542</v>
      </c>
      <c r="H22" s="4102" t="s">
        <v>2542</v>
      </c>
      <c r="I22" s="4102" t="s">
        <v>2542</v>
      </c>
      <c r="J22" s="4102" t="s">
        <v>2542</v>
      </c>
      <c r="K22" s="4102" t="s">
        <v>2542</v>
      </c>
      <c r="L22" s="4102" t="s">
        <v>2542</v>
      </c>
      <c r="M22" s="3473"/>
      <c r="N22" s="3232"/>
    </row>
    <row r="23" spans="2:14" ht="18" customHeight="1" x14ac:dyDescent="0.25">
      <c r="B23" s="3861" t="s">
        <v>798</v>
      </c>
      <c r="C23" s="4102" t="s">
        <v>2542</v>
      </c>
      <c r="D23" s="4102" t="s">
        <v>2542</v>
      </c>
      <c r="E23" s="4102" t="s">
        <v>2542</v>
      </c>
      <c r="F23" s="4102" t="s">
        <v>2542</v>
      </c>
      <c r="G23" s="4102" t="s">
        <v>2542</v>
      </c>
      <c r="H23" s="4102" t="s">
        <v>2542</v>
      </c>
      <c r="I23" s="4102" t="s">
        <v>2542</v>
      </c>
      <c r="J23" s="4102" t="s">
        <v>2542</v>
      </c>
      <c r="K23" s="4102" t="s">
        <v>2542</v>
      </c>
      <c r="L23" s="4102" t="s">
        <v>2542</v>
      </c>
      <c r="M23" s="3473"/>
      <c r="N23" s="3232"/>
    </row>
    <row r="24" spans="2:14" ht="18" customHeight="1" x14ac:dyDescent="0.25">
      <c r="B24" s="3861" t="s">
        <v>799</v>
      </c>
      <c r="C24" s="4102" t="s">
        <v>2542</v>
      </c>
      <c r="D24" s="4102" t="s">
        <v>2542</v>
      </c>
      <c r="E24" s="4102" t="s">
        <v>2542</v>
      </c>
      <c r="F24" s="4102" t="s">
        <v>2542</v>
      </c>
      <c r="G24" s="4102" t="s">
        <v>2542</v>
      </c>
      <c r="H24" s="4102" t="s">
        <v>2542</v>
      </c>
      <c r="I24" s="4102" t="s">
        <v>2542</v>
      </c>
      <c r="J24" s="4102" t="s">
        <v>2542</v>
      </c>
      <c r="K24" s="4102" t="s">
        <v>2542</v>
      </c>
      <c r="L24" s="4102" t="s">
        <v>2542</v>
      </c>
      <c r="M24" s="3473"/>
      <c r="N24" s="3232"/>
    </row>
    <row r="25" spans="2:14" ht="18" customHeight="1" x14ac:dyDescent="0.25">
      <c r="B25" s="3861" t="s">
        <v>800</v>
      </c>
      <c r="C25" s="4102" t="s">
        <v>2542</v>
      </c>
      <c r="D25" s="4102" t="s">
        <v>2542</v>
      </c>
      <c r="E25" s="4102" t="s">
        <v>2542</v>
      </c>
      <c r="F25" s="4102" t="s">
        <v>2542</v>
      </c>
      <c r="G25" s="4102" t="s">
        <v>2542</v>
      </c>
      <c r="H25" s="4102" t="s">
        <v>2542</v>
      </c>
      <c r="I25" s="4102" t="s">
        <v>2542</v>
      </c>
      <c r="J25" s="4102" t="s">
        <v>2542</v>
      </c>
      <c r="K25" s="4102" t="s">
        <v>2542</v>
      </c>
      <c r="L25" s="4102" t="s">
        <v>2542</v>
      </c>
      <c r="M25" s="3473"/>
      <c r="N25" s="3232"/>
    </row>
    <row r="26" spans="2:14" ht="18" customHeight="1" x14ac:dyDescent="0.25">
      <c r="B26" s="3861" t="s">
        <v>801</v>
      </c>
      <c r="C26" s="4102" t="s">
        <v>2542</v>
      </c>
      <c r="D26" s="4102" t="s">
        <v>2542</v>
      </c>
      <c r="E26" s="4102" t="s">
        <v>2542</v>
      </c>
      <c r="F26" s="4102" t="s">
        <v>2542</v>
      </c>
      <c r="G26" s="4102" t="s">
        <v>2542</v>
      </c>
      <c r="H26" s="4102" t="s">
        <v>2542</v>
      </c>
      <c r="I26" s="4102" t="s">
        <v>2542</v>
      </c>
      <c r="J26" s="4102" t="s">
        <v>2542</v>
      </c>
      <c r="K26" s="4102" t="s">
        <v>2542</v>
      </c>
      <c r="L26" s="4102" t="s">
        <v>2542</v>
      </c>
      <c r="M26" s="3473"/>
      <c r="N26" s="3232"/>
    </row>
    <row r="27" spans="2:14" ht="18" customHeight="1" x14ac:dyDescent="0.25">
      <c r="B27" s="3861" t="s">
        <v>802</v>
      </c>
      <c r="C27" s="4102" t="s">
        <v>2542</v>
      </c>
      <c r="D27" s="4102" t="s">
        <v>2542</v>
      </c>
      <c r="E27" s="4102" t="s">
        <v>2542</v>
      </c>
      <c r="F27" s="4102" t="s">
        <v>2542</v>
      </c>
      <c r="G27" s="4102" t="s">
        <v>2542</v>
      </c>
      <c r="H27" s="4102" t="s">
        <v>2542</v>
      </c>
      <c r="I27" s="4102" t="s">
        <v>2542</v>
      </c>
      <c r="J27" s="4102" t="s">
        <v>2542</v>
      </c>
      <c r="K27" s="4102" t="s">
        <v>2542</v>
      </c>
      <c r="L27" s="4102" t="s">
        <v>2542</v>
      </c>
      <c r="M27" s="3473"/>
      <c r="N27" s="3232"/>
    </row>
    <row r="28" spans="2:14" ht="18" customHeight="1" x14ac:dyDescent="0.25">
      <c r="B28" s="3861" t="s">
        <v>803</v>
      </c>
      <c r="C28" s="4102" t="s">
        <v>2542</v>
      </c>
      <c r="D28" s="4102" t="s">
        <v>2542</v>
      </c>
      <c r="E28" s="4102" t="s">
        <v>2542</v>
      </c>
      <c r="F28" s="4102" t="s">
        <v>2542</v>
      </c>
      <c r="G28" s="4102" t="s">
        <v>2542</v>
      </c>
      <c r="H28" s="4102" t="s">
        <v>2542</v>
      </c>
      <c r="I28" s="4102" t="s">
        <v>2542</v>
      </c>
      <c r="J28" s="4102" t="s">
        <v>2542</v>
      </c>
      <c r="K28" s="4102" t="s">
        <v>2542</v>
      </c>
      <c r="L28" s="4102" t="s">
        <v>2542</v>
      </c>
      <c r="M28" s="3473"/>
      <c r="N28" s="3232"/>
    </row>
    <row r="29" spans="2:14" ht="18" customHeight="1" x14ac:dyDescent="0.25">
      <c r="B29" s="3861" t="s">
        <v>804</v>
      </c>
      <c r="C29" s="4102" t="s">
        <v>2542</v>
      </c>
      <c r="D29" s="4102" t="s">
        <v>2542</v>
      </c>
      <c r="E29" s="4102" t="s">
        <v>2542</v>
      </c>
      <c r="F29" s="4102" t="s">
        <v>2542</v>
      </c>
      <c r="G29" s="4102" t="s">
        <v>2542</v>
      </c>
      <c r="H29" s="4102" t="s">
        <v>2542</v>
      </c>
      <c r="I29" s="4102" t="s">
        <v>2542</v>
      </c>
      <c r="J29" s="4102" t="s">
        <v>2542</v>
      </c>
      <c r="K29" s="4102" t="s">
        <v>2542</v>
      </c>
      <c r="L29" s="4102" t="s">
        <v>2542</v>
      </c>
      <c r="M29" s="3473"/>
      <c r="N29" s="3232"/>
    </row>
    <row r="30" spans="2:14" ht="18" customHeight="1" x14ac:dyDescent="0.25">
      <c r="B30" s="3861" t="s">
        <v>805</v>
      </c>
      <c r="C30" s="4102" t="s">
        <v>2542</v>
      </c>
      <c r="D30" s="4102" t="s">
        <v>2542</v>
      </c>
      <c r="E30" s="4102" t="s">
        <v>2542</v>
      </c>
      <c r="F30" s="4102" t="s">
        <v>2542</v>
      </c>
      <c r="G30" s="4102" t="s">
        <v>2542</v>
      </c>
      <c r="H30" s="4102" t="s">
        <v>2542</v>
      </c>
      <c r="I30" s="4102" t="s">
        <v>2542</v>
      </c>
      <c r="J30" s="4102" t="s">
        <v>2542</v>
      </c>
      <c r="K30" s="4102" t="s">
        <v>2542</v>
      </c>
      <c r="L30" s="4102" t="s">
        <v>2542</v>
      </c>
      <c r="M30" s="3473"/>
      <c r="N30" s="3232"/>
    </row>
    <row r="31" spans="2:14" ht="18" customHeight="1" thickBot="1" x14ac:dyDescent="0.3">
      <c r="B31" s="3862" t="s">
        <v>2455</v>
      </c>
      <c r="C31" s="4103" t="s">
        <v>2542</v>
      </c>
      <c r="D31" s="4103" t="s">
        <v>2542</v>
      </c>
      <c r="E31" s="4103" t="s">
        <v>2542</v>
      </c>
      <c r="F31" s="4103" t="s">
        <v>2542</v>
      </c>
      <c r="G31" s="4103" t="s">
        <v>2542</v>
      </c>
      <c r="H31" s="4103" t="s">
        <v>2542</v>
      </c>
      <c r="I31" s="4103" t="s">
        <v>2542</v>
      </c>
      <c r="J31" s="4103" t="s">
        <v>2542</v>
      </c>
      <c r="K31" s="4103" t="s">
        <v>2542</v>
      </c>
      <c r="L31" s="4103" t="s">
        <v>2542</v>
      </c>
      <c r="M31" s="3474"/>
      <c r="N31" s="3232"/>
    </row>
    <row r="32" spans="2:14" ht="18" customHeight="1" thickBot="1" x14ac:dyDescent="0.3">
      <c r="B32" s="3475"/>
      <c r="C32" s="4104"/>
      <c r="D32" s="4104"/>
      <c r="E32" s="4104"/>
      <c r="F32" s="4104"/>
      <c r="G32" s="4104"/>
      <c r="H32" s="4104"/>
      <c r="I32" s="4104"/>
      <c r="J32" s="4104"/>
      <c r="K32" s="4104"/>
      <c r="L32" s="4104"/>
      <c r="M32" s="3476"/>
      <c r="N32" s="3232"/>
    </row>
    <row r="33" spans="2:14" ht="18" customHeight="1" x14ac:dyDescent="0.25">
      <c r="B33" s="3477" t="s">
        <v>2456</v>
      </c>
      <c r="C33" s="4105" t="s">
        <v>2542</v>
      </c>
      <c r="D33" s="4105" t="s">
        <v>2542</v>
      </c>
      <c r="E33" s="4105" t="s">
        <v>2542</v>
      </c>
      <c r="F33" s="4105" t="s">
        <v>2542</v>
      </c>
      <c r="G33" s="4105" t="s">
        <v>2542</v>
      </c>
      <c r="H33" s="4105" t="s">
        <v>2542</v>
      </c>
      <c r="I33" s="4105" t="s">
        <v>2542</v>
      </c>
      <c r="J33" s="4105" t="s">
        <v>2542</v>
      </c>
      <c r="K33" s="4105" t="s">
        <v>2542</v>
      </c>
      <c r="L33" s="4105" t="s">
        <v>2542</v>
      </c>
      <c r="M33" s="3590"/>
      <c r="N33" s="3232"/>
    </row>
    <row r="34" spans="2:14" ht="18" customHeight="1" x14ac:dyDescent="0.25">
      <c r="B34" s="3861" t="s">
        <v>2457</v>
      </c>
      <c r="C34" s="4102" t="s">
        <v>2542</v>
      </c>
      <c r="D34" s="4102" t="s">
        <v>2542</v>
      </c>
      <c r="E34" s="4102" t="s">
        <v>2542</v>
      </c>
      <c r="F34" s="4102" t="s">
        <v>2542</v>
      </c>
      <c r="G34" s="4102" t="s">
        <v>2542</v>
      </c>
      <c r="H34" s="4102" t="s">
        <v>2542</v>
      </c>
      <c r="I34" s="4102" t="s">
        <v>2542</v>
      </c>
      <c r="J34" s="4102" t="s">
        <v>2542</v>
      </c>
      <c r="K34" s="4102" t="s">
        <v>2542</v>
      </c>
      <c r="L34" s="4102" t="s">
        <v>2542</v>
      </c>
      <c r="M34" s="3473"/>
      <c r="N34" s="3232"/>
    </row>
    <row r="35" spans="2:14" ht="18" customHeight="1" x14ac:dyDescent="0.25">
      <c r="B35" s="3861" t="s">
        <v>2458</v>
      </c>
      <c r="C35" s="4102" t="s">
        <v>2542</v>
      </c>
      <c r="D35" s="4102" t="s">
        <v>2542</v>
      </c>
      <c r="E35" s="4102" t="s">
        <v>2542</v>
      </c>
      <c r="F35" s="4102" t="s">
        <v>2542</v>
      </c>
      <c r="G35" s="4102" t="s">
        <v>2542</v>
      </c>
      <c r="H35" s="4102" t="s">
        <v>2542</v>
      </c>
      <c r="I35" s="4102" t="s">
        <v>2542</v>
      </c>
      <c r="J35" s="4102" t="s">
        <v>2542</v>
      </c>
      <c r="K35" s="4102" t="s">
        <v>2542</v>
      </c>
      <c r="L35" s="4102" t="s">
        <v>2542</v>
      </c>
      <c r="M35" s="3473"/>
      <c r="N35" s="3232"/>
    </row>
    <row r="36" spans="2:14" ht="18" customHeight="1" x14ac:dyDescent="0.25">
      <c r="B36" s="3861" t="s">
        <v>2459</v>
      </c>
      <c r="C36" s="4102" t="s">
        <v>2542</v>
      </c>
      <c r="D36" s="4102" t="s">
        <v>2542</v>
      </c>
      <c r="E36" s="4102" t="s">
        <v>2542</v>
      </c>
      <c r="F36" s="4102" t="s">
        <v>2542</v>
      </c>
      <c r="G36" s="4102" t="s">
        <v>2542</v>
      </c>
      <c r="H36" s="4102" t="s">
        <v>2542</v>
      </c>
      <c r="I36" s="4102" t="s">
        <v>2542</v>
      </c>
      <c r="J36" s="4102" t="s">
        <v>2542</v>
      </c>
      <c r="K36" s="4102" t="s">
        <v>2542</v>
      </c>
      <c r="L36" s="4102" t="s">
        <v>2542</v>
      </c>
      <c r="M36" s="3473"/>
      <c r="N36" s="3232"/>
    </row>
    <row r="37" spans="2:14" ht="18" customHeight="1" x14ac:dyDescent="0.25">
      <c r="B37" s="3861" t="s">
        <v>2460</v>
      </c>
      <c r="C37" s="4102" t="s">
        <v>2542</v>
      </c>
      <c r="D37" s="4102" t="s">
        <v>2542</v>
      </c>
      <c r="E37" s="4102" t="s">
        <v>2542</v>
      </c>
      <c r="F37" s="4102" t="s">
        <v>2542</v>
      </c>
      <c r="G37" s="4102" t="s">
        <v>2542</v>
      </c>
      <c r="H37" s="4102" t="s">
        <v>2542</v>
      </c>
      <c r="I37" s="4102" t="s">
        <v>2542</v>
      </c>
      <c r="J37" s="4102" t="s">
        <v>2542</v>
      </c>
      <c r="K37" s="4102" t="s">
        <v>2542</v>
      </c>
      <c r="L37" s="4102" t="s">
        <v>2542</v>
      </c>
      <c r="M37" s="3473"/>
      <c r="N37" s="3232"/>
    </row>
    <row r="38" spans="2:14" ht="18" customHeight="1" x14ac:dyDescent="0.25">
      <c r="B38" s="3861" t="s">
        <v>2461</v>
      </c>
      <c r="C38" s="4102" t="s">
        <v>2542</v>
      </c>
      <c r="D38" s="4102" t="s">
        <v>2542</v>
      </c>
      <c r="E38" s="4102" t="s">
        <v>2542</v>
      </c>
      <c r="F38" s="4102" t="s">
        <v>2542</v>
      </c>
      <c r="G38" s="4102" t="s">
        <v>2542</v>
      </c>
      <c r="H38" s="4102" t="s">
        <v>2542</v>
      </c>
      <c r="I38" s="4102" t="s">
        <v>2542</v>
      </c>
      <c r="J38" s="4102" t="s">
        <v>2542</v>
      </c>
      <c r="K38" s="4102" t="s">
        <v>2542</v>
      </c>
      <c r="L38" s="4102" t="s">
        <v>2542</v>
      </c>
      <c r="M38" s="3473"/>
      <c r="N38" s="3232"/>
    </row>
    <row r="39" spans="2:14" ht="18" customHeight="1" x14ac:dyDescent="0.25">
      <c r="B39" s="3861" t="s">
        <v>2462</v>
      </c>
      <c r="C39" s="4102" t="s">
        <v>2542</v>
      </c>
      <c r="D39" s="4102" t="s">
        <v>2542</v>
      </c>
      <c r="E39" s="4102" t="s">
        <v>2542</v>
      </c>
      <c r="F39" s="4102" t="s">
        <v>2542</v>
      </c>
      <c r="G39" s="4102" t="s">
        <v>2542</v>
      </c>
      <c r="H39" s="4102" t="s">
        <v>2542</v>
      </c>
      <c r="I39" s="4102" t="s">
        <v>2542</v>
      </c>
      <c r="J39" s="4102" t="s">
        <v>2542</v>
      </c>
      <c r="K39" s="4102" t="s">
        <v>2542</v>
      </c>
      <c r="L39" s="4102" t="s">
        <v>2542</v>
      </c>
      <c r="M39" s="3473"/>
      <c r="N39" s="3232"/>
    </row>
    <row r="40" spans="2:14" ht="18" customHeight="1" x14ac:dyDescent="0.25">
      <c r="B40" s="3861" t="s">
        <v>2463</v>
      </c>
      <c r="C40" s="4102" t="s">
        <v>2542</v>
      </c>
      <c r="D40" s="4102" t="s">
        <v>2542</v>
      </c>
      <c r="E40" s="4102" t="s">
        <v>2542</v>
      </c>
      <c r="F40" s="4102" t="s">
        <v>2542</v>
      </c>
      <c r="G40" s="4102" t="s">
        <v>2542</v>
      </c>
      <c r="H40" s="4102" t="s">
        <v>2542</v>
      </c>
      <c r="I40" s="4102" t="s">
        <v>2542</v>
      </c>
      <c r="J40" s="4102" t="s">
        <v>2542</v>
      </c>
      <c r="K40" s="4102" t="s">
        <v>2542</v>
      </c>
      <c r="L40" s="4102" t="s">
        <v>2542</v>
      </c>
      <c r="M40" s="3473"/>
      <c r="N40" s="3232"/>
    </row>
    <row r="41" spans="2:14" ht="18" customHeight="1" x14ac:dyDescent="0.25">
      <c r="B41" s="3861" t="s">
        <v>2464</v>
      </c>
      <c r="C41" s="4102" t="s">
        <v>2542</v>
      </c>
      <c r="D41" s="4102" t="s">
        <v>2542</v>
      </c>
      <c r="E41" s="4102" t="s">
        <v>2542</v>
      </c>
      <c r="F41" s="4102" t="s">
        <v>2542</v>
      </c>
      <c r="G41" s="4102" t="s">
        <v>2542</v>
      </c>
      <c r="H41" s="4102" t="s">
        <v>2542</v>
      </c>
      <c r="I41" s="4102" t="s">
        <v>2542</v>
      </c>
      <c r="J41" s="4102" t="s">
        <v>2542</v>
      </c>
      <c r="K41" s="4102" t="s">
        <v>2542</v>
      </c>
      <c r="L41" s="4102" t="s">
        <v>2542</v>
      </c>
      <c r="M41" s="3473"/>
      <c r="N41" s="3232"/>
    </row>
    <row r="42" spans="2:14" ht="18" customHeight="1" x14ac:dyDescent="0.25">
      <c r="B42" s="3861" t="s">
        <v>2465</v>
      </c>
      <c r="C42" s="4102" t="s">
        <v>2542</v>
      </c>
      <c r="D42" s="4102" t="s">
        <v>2542</v>
      </c>
      <c r="E42" s="4102" t="s">
        <v>2542</v>
      </c>
      <c r="F42" s="4102" t="s">
        <v>2542</v>
      </c>
      <c r="G42" s="4102" t="s">
        <v>2542</v>
      </c>
      <c r="H42" s="4102" t="s">
        <v>2542</v>
      </c>
      <c r="I42" s="4102" t="s">
        <v>2542</v>
      </c>
      <c r="J42" s="4102" t="s">
        <v>2542</v>
      </c>
      <c r="K42" s="4102" t="s">
        <v>2542</v>
      </c>
      <c r="L42" s="4102" t="s">
        <v>2542</v>
      </c>
      <c r="M42" s="3473"/>
      <c r="N42" s="3232"/>
    </row>
    <row r="43" spans="2:14" ht="18" customHeight="1" thickBot="1" x14ac:dyDescent="0.3">
      <c r="B43" s="3862" t="s">
        <v>2466</v>
      </c>
      <c r="C43" s="4103" t="s">
        <v>2542</v>
      </c>
      <c r="D43" s="4103" t="s">
        <v>2542</v>
      </c>
      <c r="E43" s="4103" t="s">
        <v>2542</v>
      </c>
      <c r="F43" s="4103" t="s">
        <v>2542</v>
      </c>
      <c r="G43" s="4103" t="s">
        <v>2542</v>
      </c>
      <c r="H43" s="4103" t="s">
        <v>2542</v>
      </c>
      <c r="I43" s="4103" t="s">
        <v>2542</v>
      </c>
      <c r="J43" s="4103" t="s">
        <v>2542</v>
      </c>
      <c r="K43" s="4103" t="s">
        <v>2542</v>
      </c>
      <c r="L43" s="4103" t="s">
        <v>2542</v>
      </c>
      <c r="M43" s="3474"/>
      <c r="N43" s="3232"/>
    </row>
    <row r="44" spans="2:14" ht="18" customHeight="1" thickBot="1" x14ac:dyDescent="0.3">
      <c r="B44" s="3478"/>
      <c r="C44" s="4104"/>
      <c r="D44" s="4104"/>
      <c r="E44" s="4104"/>
      <c r="F44" s="4104"/>
      <c r="G44" s="4104"/>
      <c r="H44" s="4104"/>
      <c r="I44" s="4104"/>
      <c r="J44" s="4104"/>
      <c r="K44" s="4104"/>
      <c r="L44" s="4104"/>
      <c r="M44" s="3476"/>
      <c r="N44" s="3232"/>
    </row>
    <row r="45" spans="2:14" ht="18" customHeight="1" thickBot="1" x14ac:dyDescent="0.3">
      <c r="B45" s="3863" t="s">
        <v>2467</v>
      </c>
      <c r="C45" s="4106" t="s">
        <v>2542</v>
      </c>
      <c r="D45" s="4106" t="s">
        <v>2542</v>
      </c>
      <c r="E45" s="4106" t="s">
        <v>2542</v>
      </c>
      <c r="F45" s="4106" t="s">
        <v>2542</v>
      </c>
      <c r="G45" s="4106" t="s">
        <v>2542</v>
      </c>
      <c r="H45" s="4106" t="s">
        <v>2542</v>
      </c>
      <c r="I45" s="4106" t="s">
        <v>2542</v>
      </c>
      <c r="J45" s="4106" t="s">
        <v>2542</v>
      </c>
      <c r="K45" s="4106" t="s">
        <v>2542</v>
      </c>
      <c r="L45" s="4106" t="s">
        <v>2542</v>
      </c>
      <c r="M45" s="3591"/>
      <c r="N45" s="3232"/>
    </row>
    <row r="46" spans="2:14" ht="18" customHeight="1" thickBot="1" x14ac:dyDescent="0.3">
      <c r="B46" s="3478"/>
      <c r="C46" s="4104"/>
      <c r="D46" s="4104"/>
      <c r="E46" s="4104"/>
      <c r="F46" s="4104"/>
      <c r="G46" s="4104"/>
      <c r="H46" s="4104"/>
      <c r="I46" s="4104"/>
      <c r="J46" s="4104"/>
      <c r="K46" s="4104"/>
      <c r="L46" s="4104"/>
      <c r="M46" s="3476"/>
      <c r="N46" s="3232"/>
    </row>
    <row r="47" spans="2:14" ht="18" customHeight="1" x14ac:dyDescent="0.25">
      <c r="B47" s="3479" t="s">
        <v>2468</v>
      </c>
      <c r="C47" s="4107" t="s">
        <v>2542</v>
      </c>
      <c r="D47" s="4107" t="s">
        <v>2542</v>
      </c>
      <c r="E47" s="4107" t="s">
        <v>2542</v>
      </c>
      <c r="F47" s="4107" t="s">
        <v>2542</v>
      </c>
      <c r="G47" s="4107" t="s">
        <v>2542</v>
      </c>
      <c r="H47" s="4107" t="s">
        <v>2542</v>
      </c>
      <c r="I47" s="4107" t="s">
        <v>2542</v>
      </c>
      <c r="J47" s="4107" t="s">
        <v>2542</v>
      </c>
      <c r="K47" s="4107" t="s">
        <v>2542</v>
      </c>
      <c r="L47" s="4107" t="s">
        <v>2542</v>
      </c>
      <c r="M47" s="3592"/>
      <c r="N47" s="3232"/>
    </row>
    <row r="48" spans="2:14" ht="18" customHeight="1" thickBot="1" x14ac:dyDescent="0.3">
      <c r="B48" s="3480" t="s">
        <v>2299</v>
      </c>
      <c r="C48" s="4108" t="s">
        <v>2542</v>
      </c>
      <c r="D48" s="4108" t="s">
        <v>2542</v>
      </c>
      <c r="E48" s="4108" t="s">
        <v>2542</v>
      </c>
      <c r="F48" s="4108" t="s">
        <v>2542</v>
      </c>
      <c r="G48" s="4108" t="s">
        <v>2542</v>
      </c>
      <c r="H48" s="4108" t="s">
        <v>2542</v>
      </c>
      <c r="I48" s="4108" t="s">
        <v>2542</v>
      </c>
      <c r="J48" s="4108" t="s">
        <v>2542</v>
      </c>
      <c r="K48" s="4108" t="s">
        <v>2542</v>
      </c>
      <c r="L48" s="4108" t="s">
        <v>2542</v>
      </c>
      <c r="M48" s="3481"/>
      <c r="N48" s="3232"/>
    </row>
    <row r="49" spans="2:14" ht="18" customHeight="1" thickBot="1" x14ac:dyDescent="0.3">
      <c r="B49" s="3478"/>
      <c r="C49" s="4109"/>
      <c r="D49" s="4109"/>
      <c r="E49" s="4109"/>
      <c r="F49" s="4109"/>
      <c r="G49" s="4109"/>
      <c r="H49" s="4109"/>
      <c r="I49" s="4109"/>
      <c r="J49" s="4109"/>
      <c r="K49" s="4109"/>
      <c r="L49" s="4109"/>
      <c r="M49" s="3482"/>
      <c r="N49" s="3232"/>
    </row>
    <row r="50" spans="2:14" ht="18" customHeight="1" x14ac:dyDescent="0.25">
      <c r="B50" s="3483" t="s">
        <v>2469</v>
      </c>
      <c r="C50" s="4110" t="s">
        <v>2542</v>
      </c>
      <c r="D50" s="4110" t="s">
        <v>2542</v>
      </c>
      <c r="E50" s="4110" t="s">
        <v>2542</v>
      </c>
      <c r="F50" s="4110" t="s">
        <v>2542</v>
      </c>
      <c r="G50" s="4110" t="s">
        <v>2542</v>
      </c>
      <c r="H50" s="4110" t="s">
        <v>2542</v>
      </c>
      <c r="I50" s="4110" t="s">
        <v>2542</v>
      </c>
      <c r="J50" s="4110" t="s">
        <v>2542</v>
      </c>
      <c r="K50" s="4110" t="s">
        <v>2542</v>
      </c>
      <c r="L50" s="4110" t="s">
        <v>2542</v>
      </c>
      <c r="M50" s="3592"/>
      <c r="N50" s="3232"/>
    </row>
    <row r="51" spans="2:14" ht="18" customHeight="1" thickBot="1" x14ac:dyDescent="0.3">
      <c r="B51" s="3484" t="s">
        <v>2470</v>
      </c>
      <c r="C51" s="4108" t="s">
        <v>2542</v>
      </c>
      <c r="D51" s="4108" t="s">
        <v>2542</v>
      </c>
      <c r="E51" s="4108" t="s">
        <v>2542</v>
      </c>
      <c r="F51" s="4108" t="s">
        <v>2542</v>
      </c>
      <c r="G51" s="4108" t="s">
        <v>2542</v>
      </c>
      <c r="H51" s="4108" t="s">
        <v>2542</v>
      </c>
      <c r="I51" s="4108" t="s">
        <v>2542</v>
      </c>
      <c r="J51" s="4108" t="s">
        <v>2542</v>
      </c>
      <c r="K51" s="4108" t="s">
        <v>2542</v>
      </c>
      <c r="L51" s="4108" t="s">
        <v>2542</v>
      </c>
      <c r="M51" s="3481"/>
      <c r="N51" s="3232"/>
    </row>
    <row r="52" spans="2:14" ht="14.15" customHeight="1" x14ac:dyDescent="0.25">
      <c r="B52" s="3744" t="s">
        <v>2146</v>
      </c>
      <c r="C52" s="3485"/>
      <c r="D52" s="3485"/>
      <c r="E52" s="3485"/>
      <c r="F52" s="3485"/>
      <c r="G52" s="3485"/>
      <c r="H52" s="3485"/>
      <c r="I52" s="3485"/>
      <c r="J52" s="3485"/>
      <c r="K52" s="3485"/>
      <c r="L52" s="3485"/>
      <c r="M52" s="3486"/>
      <c r="N52" s="3232"/>
    </row>
    <row r="53" spans="2:14" ht="14.15" customHeight="1" x14ac:dyDescent="0.25">
      <c r="B53" s="3744" t="s">
        <v>2432</v>
      </c>
    </row>
    <row r="54" spans="2:14" ht="15" customHeight="1" x14ac:dyDescent="0.25">
      <c r="B54" s="3452"/>
    </row>
  </sheetData>
  <dataValidations count="2">
    <dataValidation allowBlank="1" showInputMessage="1" showErrorMessage="1" sqref="N1:N3 F1:L8 C11:L51 F52:L65535" xr:uid="{D2E7195D-D258-4AD2-8E4F-9BEC7559F21A}"/>
    <dataValidation allowBlank="1" showInputMessage="1" showErrorMessage="1" sqref="B54 M1:M1053 C52:E54 B55:E1053 C9:D9 B43:B51 B31:B33 B9:B11 B1:E8 N4:N1053 O1:JD1053"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T51"/>
  <sheetViews>
    <sheetView topLeftCell="G1" workbookViewId="0">
      <selection activeCell="L8" sqref="L8"/>
    </sheetView>
  </sheetViews>
  <sheetFormatPr defaultColWidth="8" defaultRowHeight="12.5" x14ac:dyDescent="0.25"/>
  <cols>
    <col min="1" max="1" width="1.81640625" customWidth="1"/>
    <col min="2" max="2" width="55.453125" customWidth="1"/>
    <col min="3" max="18" width="16.81640625" customWidth="1"/>
    <col min="19" max="19" width="15.81640625" customWidth="1"/>
    <col min="20" max="20" width="10.81640625" customWidth="1"/>
    <col min="21" max="21" width="8.453125" customWidth="1"/>
    <col min="22" max="22" width="8.81640625" customWidth="1"/>
    <col min="23" max="26" width="9" customWidth="1"/>
    <col min="27" max="28" width="9.1796875" customWidth="1"/>
    <col min="29" max="29" width="8.81640625" customWidth="1"/>
    <col min="30" max="30" width="10.1796875" customWidth="1"/>
    <col min="31" max="31" width="9.81640625" customWidth="1"/>
    <col min="32" max="32" width="9.453125" customWidth="1"/>
  </cols>
  <sheetData>
    <row r="1" spans="2:20" ht="19" customHeight="1" x14ac:dyDescent="0.25">
      <c r="B1" s="3228" t="s">
        <v>2471</v>
      </c>
      <c r="C1" s="3233"/>
      <c r="D1" s="3233"/>
      <c r="E1" s="3233"/>
      <c r="F1" s="3233"/>
      <c r="G1" s="3233"/>
      <c r="H1" s="3233"/>
      <c r="I1" s="3233"/>
      <c r="J1" s="3233"/>
      <c r="K1" s="3233"/>
      <c r="L1" s="3233"/>
      <c r="M1" s="3233"/>
      <c r="N1" s="3233"/>
      <c r="O1" s="3233"/>
      <c r="P1" s="3233"/>
      <c r="Q1" s="3233"/>
      <c r="R1" s="3233"/>
      <c r="S1" s="3231" t="s">
        <v>1</v>
      </c>
      <c r="T1" s="548">
        <f>Table1!$K$1</f>
        <v>2017</v>
      </c>
    </row>
    <row r="2" spans="2:20" ht="19" customHeight="1" x14ac:dyDescent="0.25">
      <c r="B2" s="3228" t="s">
        <v>2472</v>
      </c>
      <c r="C2" s="3233"/>
      <c r="D2" s="3233"/>
      <c r="E2" s="3233"/>
      <c r="F2" s="3233"/>
      <c r="G2" s="3233"/>
      <c r="H2" s="3233"/>
      <c r="I2" s="3233"/>
      <c r="J2" s="3233"/>
      <c r="K2" s="3233"/>
      <c r="L2" s="3233"/>
      <c r="M2" s="3233"/>
      <c r="N2" s="3233"/>
      <c r="O2" s="3233"/>
      <c r="P2" s="3233"/>
      <c r="Q2" s="3233"/>
      <c r="R2" s="3233"/>
      <c r="S2" s="3231" t="s">
        <v>3</v>
      </c>
      <c r="T2" s="548">
        <f>Table1!$K$2</f>
        <v>2024</v>
      </c>
    </row>
    <row r="3" spans="2:20" ht="19" customHeight="1" x14ac:dyDescent="0.25">
      <c r="B3" s="3228" t="s">
        <v>2473</v>
      </c>
      <c r="C3" s="3233"/>
      <c r="D3" s="3233"/>
      <c r="E3" s="3233"/>
      <c r="F3" s="3233"/>
      <c r="G3" s="3233"/>
      <c r="H3" s="3233"/>
      <c r="I3" s="3233"/>
      <c r="J3" s="3233"/>
      <c r="K3" s="3233"/>
      <c r="L3" s="3233"/>
      <c r="M3" s="3233"/>
      <c r="N3" s="3233"/>
      <c r="O3" s="3233"/>
      <c r="P3" s="3233"/>
      <c r="Q3" s="3233"/>
      <c r="R3" s="3233"/>
      <c r="S3" s="3231" t="s">
        <v>4</v>
      </c>
      <c r="T3" s="548" t="str">
        <f>Table1!$K$3</f>
        <v>Tuvalu</v>
      </c>
    </row>
    <row r="4" spans="2:20" ht="15" hidden="1" x14ac:dyDescent="0.25">
      <c r="B4" s="3228"/>
      <c r="C4" s="3233"/>
      <c r="D4" s="3233"/>
      <c r="E4" s="3233"/>
      <c r="F4" s="3233"/>
      <c r="G4" s="3233"/>
      <c r="H4" s="3233"/>
      <c r="I4" s="3233"/>
      <c r="J4" s="3233"/>
      <c r="K4" s="3233"/>
      <c r="L4" s="3233"/>
      <c r="M4" s="3233"/>
      <c r="N4" s="3233"/>
      <c r="O4" s="3233"/>
      <c r="P4" s="3233"/>
      <c r="Q4" s="3233"/>
      <c r="R4" s="3233"/>
      <c r="S4" s="3231"/>
    </row>
    <row r="5" spans="2:20" ht="15" hidden="1" x14ac:dyDescent="0.25">
      <c r="B5" s="3228"/>
      <c r="C5" s="3233"/>
      <c r="D5" s="3233"/>
      <c r="E5" s="3233"/>
      <c r="F5" s="3233"/>
      <c r="G5" s="3233"/>
      <c r="H5" s="3233"/>
      <c r="I5" s="3233"/>
      <c r="J5" s="3233"/>
      <c r="K5" s="3233"/>
      <c r="L5" s="3233"/>
      <c r="M5" s="3233"/>
      <c r="N5" s="3233"/>
      <c r="O5" s="3233"/>
      <c r="P5" s="3233"/>
      <c r="Q5" s="3233"/>
      <c r="R5" s="3233"/>
      <c r="S5" s="3231"/>
    </row>
    <row r="6" spans="2:20" ht="15" hidden="1" x14ac:dyDescent="0.25">
      <c r="B6" s="3228"/>
      <c r="C6" s="3233"/>
      <c r="D6" s="3233"/>
      <c r="E6" s="3233"/>
      <c r="F6" s="3233"/>
      <c r="G6" s="3233"/>
      <c r="H6" s="3233"/>
      <c r="I6" s="3233"/>
      <c r="J6" s="3233"/>
      <c r="K6" s="3233"/>
      <c r="L6" s="3233"/>
      <c r="M6" s="3233"/>
      <c r="N6" s="3233"/>
      <c r="O6" s="3233"/>
      <c r="P6" s="3233"/>
      <c r="Q6" s="3233"/>
      <c r="R6" s="3233"/>
      <c r="S6" s="3231"/>
    </row>
    <row r="7" spans="2:20" ht="13.5" customHeight="1" thickBot="1" x14ac:dyDescent="0.3">
      <c r="B7" s="4042" t="s">
        <v>5</v>
      </c>
      <c r="C7" s="3233"/>
      <c r="D7" s="3233"/>
      <c r="E7" s="3487"/>
      <c r="F7" s="3233"/>
      <c r="G7" s="3233"/>
      <c r="H7" s="3233"/>
      <c r="I7" s="3233"/>
      <c r="J7" s="3233"/>
      <c r="K7" s="3233"/>
      <c r="L7" s="3233"/>
      <c r="M7" s="3233"/>
      <c r="N7" s="3233"/>
      <c r="O7" s="3233"/>
      <c r="P7" s="3233"/>
      <c r="Q7" s="3233"/>
      <c r="R7" s="3233"/>
      <c r="S7" s="3233"/>
    </row>
    <row r="8" spans="2:20" ht="60" customHeight="1" x14ac:dyDescent="0.25">
      <c r="B8" s="3488" t="s">
        <v>2211</v>
      </c>
      <c r="C8" s="3441" t="s">
        <v>2716</v>
      </c>
      <c r="D8" s="3441" t="s">
        <v>2715</v>
      </c>
      <c r="E8" s="3442"/>
      <c r="F8" s="3441"/>
      <c r="G8" s="3441"/>
      <c r="H8" s="3441"/>
      <c r="I8" s="3441" t="s">
        <v>2421</v>
      </c>
      <c r="J8" s="3441" t="s">
        <v>2422</v>
      </c>
      <c r="K8" s="3441" t="s">
        <v>2422</v>
      </c>
      <c r="L8" s="3441" t="s">
        <v>2854</v>
      </c>
      <c r="M8" s="4132" t="s">
        <v>2853</v>
      </c>
      <c r="N8" s="4132" t="s">
        <v>2852</v>
      </c>
      <c r="O8" s="4132" t="s">
        <v>2421</v>
      </c>
      <c r="P8" s="4132" t="s">
        <v>2851</v>
      </c>
      <c r="Q8" s="4132" t="s">
        <v>2850</v>
      </c>
      <c r="R8" s="4132" t="s">
        <v>2719</v>
      </c>
      <c r="S8" s="3443" t="s">
        <v>2718</v>
      </c>
      <c r="T8" s="3232"/>
    </row>
    <row r="9" spans="2:20" ht="18" customHeight="1" thickBot="1" x14ac:dyDescent="0.3">
      <c r="B9" s="3489"/>
      <c r="C9" s="3541" t="s">
        <v>2088</v>
      </c>
      <c r="D9" s="3541"/>
      <c r="E9" s="3541"/>
      <c r="F9" s="3541"/>
      <c r="G9" s="3541"/>
      <c r="H9" s="3541"/>
      <c r="I9" s="3541"/>
      <c r="J9" s="3541"/>
      <c r="K9" s="3541"/>
      <c r="L9" s="3541"/>
      <c r="M9" s="3541"/>
      <c r="N9" s="3541"/>
      <c r="O9" s="3541"/>
      <c r="P9" s="3541"/>
      <c r="Q9" s="3541"/>
      <c r="R9" s="3541"/>
      <c r="S9" s="3444" t="s">
        <v>229</v>
      </c>
      <c r="T9" s="3232"/>
    </row>
    <row r="10" spans="2:20" ht="18" customHeight="1" thickTop="1" x14ac:dyDescent="0.25">
      <c r="B10" s="3490" t="s">
        <v>2474</v>
      </c>
      <c r="C10" s="3472"/>
      <c r="D10" s="3472"/>
      <c r="E10" s="3472"/>
      <c r="F10" s="3471"/>
      <c r="G10" s="3471"/>
      <c r="H10" s="3471"/>
      <c r="I10" s="3471"/>
      <c r="J10" s="3471"/>
      <c r="K10" s="3471"/>
      <c r="L10" s="4111">
        <f>Table10s2!L70</f>
        <v>8.2043885924265005</v>
      </c>
      <c r="M10" s="4111"/>
      <c r="N10" s="4111"/>
      <c r="O10" s="4111"/>
      <c r="P10" s="4111"/>
      <c r="Q10" s="4111"/>
      <c r="R10" s="4111"/>
      <c r="S10" s="3473"/>
      <c r="T10" s="3232"/>
    </row>
    <row r="11" spans="2:20" ht="18" customHeight="1" x14ac:dyDescent="0.25">
      <c r="B11" s="3490" t="s">
        <v>2475</v>
      </c>
      <c r="C11" s="3472"/>
      <c r="D11" s="3472"/>
      <c r="E11" s="3472"/>
      <c r="F11" s="3471"/>
      <c r="G11" s="3471"/>
      <c r="H11" s="3471"/>
      <c r="I11" s="3471"/>
      <c r="J11" s="3471"/>
      <c r="K11" s="3471"/>
      <c r="L11" s="4111">
        <f>Table10s2!L71</f>
        <v>8.2043885924265005</v>
      </c>
      <c r="M11" s="4111"/>
      <c r="N11" s="4111"/>
      <c r="O11" s="4111"/>
      <c r="P11" s="4111"/>
      <c r="Q11" s="4111"/>
      <c r="R11" s="4111"/>
      <c r="S11" s="3473"/>
      <c r="T11" s="3232"/>
    </row>
    <row r="12" spans="2:20" ht="18" customHeight="1" x14ac:dyDescent="0.25">
      <c r="B12" s="3490" t="s">
        <v>2476</v>
      </c>
      <c r="C12" s="3472"/>
      <c r="D12" s="3472"/>
      <c r="E12" s="3472"/>
      <c r="F12" s="3471"/>
      <c r="G12" s="3471"/>
      <c r="H12" s="3471"/>
      <c r="I12" s="3471"/>
      <c r="J12" s="3471"/>
      <c r="K12" s="3471"/>
      <c r="L12" s="4111">
        <f>Table10s3!L58*28</f>
        <v>7.9884762935119049</v>
      </c>
      <c r="M12" s="4111"/>
      <c r="N12" s="4111"/>
      <c r="O12" s="4111"/>
      <c r="P12" s="4111"/>
      <c r="Q12" s="4111"/>
      <c r="R12" s="4111"/>
      <c r="S12" s="3473"/>
      <c r="T12" s="3232"/>
    </row>
    <row r="13" spans="2:20" ht="18" customHeight="1" x14ac:dyDescent="0.25">
      <c r="B13" s="3491" t="s">
        <v>2477</v>
      </c>
      <c r="C13" s="3472"/>
      <c r="D13" s="3472"/>
      <c r="E13" s="3472"/>
      <c r="F13" s="3471"/>
      <c r="G13" s="3471"/>
      <c r="H13" s="3471"/>
      <c r="I13" s="3471"/>
      <c r="J13" s="3471"/>
      <c r="K13" s="3471"/>
      <c r="L13" s="4111">
        <f>Table10s3!L59*28</f>
        <v>7.9884762935119049</v>
      </c>
      <c r="M13" s="4111"/>
      <c r="N13" s="4111"/>
      <c r="O13" s="4111"/>
      <c r="P13" s="4111"/>
      <c r="Q13" s="4111"/>
      <c r="R13" s="4111"/>
      <c r="S13" s="3473"/>
      <c r="T13" s="3232"/>
    </row>
    <row r="14" spans="2:20" ht="18" customHeight="1" x14ac:dyDescent="0.25">
      <c r="B14" s="3491" t="s">
        <v>2478</v>
      </c>
      <c r="C14" s="3472"/>
      <c r="D14" s="3472"/>
      <c r="E14" s="3472"/>
      <c r="F14" s="3471"/>
      <c r="G14" s="3471"/>
      <c r="H14" s="3471"/>
      <c r="I14" s="3471"/>
      <c r="J14" s="3471"/>
      <c r="K14" s="3471"/>
      <c r="L14" s="4111">
        <f>Table10s4!L58*265</f>
        <v>1.3242960078683383</v>
      </c>
      <c r="M14" s="4111"/>
      <c r="N14" s="4111"/>
      <c r="O14" s="4111"/>
      <c r="P14" s="4111"/>
      <c r="Q14" s="4111"/>
      <c r="R14" s="4111"/>
      <c r="S14" s="3473"/>
      <c r="T14" s="3232"/>
    </row>
    <row r="15" spans="2:20" ht="18" customHeight="1" x14ac:dyDescent="0.25">
      <c r="B15" s="3491" t="s">
        <v>2479</v>
      </c>
      <c r="C15" s="3472"/>
      <c r="D15" s="3472"/>
      <c r="E15" s="3472"/>
      <c r="F15" s="3471"/>
      <c r="G15" s="3471"/>
      <c r="H15" s="3471"/>
      <c r="I15" s="3471"/>
      <c r="J15" s="3471"/>
      <c r="K15" s="3471"/>
      <c r="L15" s="4111">
        <f>Table10s4!L59*265</f>
        <v>1.3242960078683383</v>
      </c>
      <c r="M15" s="4111"/>
      <c r="N15" s="4111"/>
      <c r="O15" s="4111"/>
      <c r="P15" s="4111"/>
      <c r="Q15" s="4111"/>
      <c r="R15" s="4111"/>
      <c r="S15" s="3473"/>
      <c r="T15" s="3232"/>
    </row>
    <row r="16" spans="2:20" ht="18" customHeight="1" x14ac:dyDescent="0.25">
      <c r="B16" s="3491" t="s">
        <v>2188</v>
      </c>
      <c r="C16" s="3472"/>
      <c r="D16" s="3472"/>
      <c r="E16" s="3472"/>
      <c r="F16" s="3471"/>
      <c r="G16" s="3471"/>
      <c r="H16" s="3471"/>
      <c r="I16" s="3471"/>
      <c r="J16" s="3471"/>
      <c r="K16" s="3471"/>
      <c r="L16" s="4112" t="s">
        <v>2542</v>
      </c>
      <c r="M16" s="4112"/>
      <c r="N16" s="4112"/>
      <c r="O16" s="4112"/>
      <c r="P16" s="4112"/>
      <c r="Q16" s="4112"/>
      <c r="R16" s="4112"/>
      <c r="S16" s="3473"/>
      <c r="T16" s="3232"/>
    </row>
    <row r="17" spans="2:20" ht="18" customHeight="1" x14ac:dyDescent="0.25">
      <c r="B17" s="3491" t="s">
        <v>2150</v>
      </c>
      <c r="C17" s="3472"/>
      <c r="D17" s="3472"/>
      <c r="E17" s="3472"/>
      <c r="F17" s="3471"/>
      <c r="G17" s="3471"/>
      <c r="H17" s="3471"/>
      <c r="I17" s="3471"/>
      <c r="J17" s="3471"/>
      <c r="K17" s="3471"/>
      <c r="L17" s="4112" t="s">
        <v>2542</v>
      </c>
      <c r="M17" s="4112"/>
      <c r="N17" s="4112"/>
      <c r="O17" s="4112"/>
      <c r="P17" s="4112"/>
      <c r="Q17" s="4112"/>
      <c r="R17" s="4112"/>
      <c r="S17" s="3473"/>
      <c r="T17" s="3232"/>
    </row>
    <row r="18" spans="2:20" ht="18" customHeight="1" x14ac:dyDescent="0.25">
      <c r="B18" s="3491" t="s">
        <v>2151</v>
      </c>
      <c r="C18" s="3472"/>
      <c r="D18" s="3472"/>
      <c r="E18" s="3472"/>
      <c r="F18" s="3471"/>
      <c r="G18" s="3471"/>
      <c r="H18" s="3471"/>
      <c r="I18" s="3471"/>
      <c r="J18" s="3471"/>
      <c r="K18" s="3471"/>
      <c r="L18" s="4112" t="s">
        <v>2542</v>
      </c>
      <c r="M18" s="4112"/>
      <c r="N18" s="4112"/>
      <c r="O18" s="4112"/>
      <c r="P18" s="4112"/>
      <c r="Q18" s="4112"/>
      <c r="R18" s="4112"/>
      <c r="S18" s="3473"/>
      <c r="T18" s="3232"/>
    </row>
    <row r="19" spans="2:20" ht="18" customHeight="1" x14ac:dyDescent="0.25">
      <c r="B19" s="3491" t="s">
        <v>2299</v>
      </c>
      <c r="C19" s="3472"/>
      <c r="D19" s="3472"/>
      <c r="E19" s="3472"/>
      <c r="F19" s="3471"/>
      <c r="G19" s="3471"/>
      <c r="H19" s="3471"/>
      <c r="I19" s="3471"/>
      <c r="J19" s="3471"/>
      <c r="K19" s="3471"/>
      <c r="L19" s="4112" t="s">
        <v>2542</v>
      </c>
      <c r="M19" s="4112"/>
      <c r="N19" s="4112"/>
      <c r="O19" s="4112"/>
      <c r="P19" s="4112"/>
      <c r="Q19" s="4112"/>
      <c r="R19" s="4112"/>
      <c r="S19" s="3473"/>
      <c r="T19" s="3232"/>
    </row>
    <row r="20" spans="2:20" ht="18" customHeight="1" thickBot="1" x14ac:dyDescent="0.3">
      <c r="B20" s="3495" t="s">
        <v>2470</v>
      </c>
      <c r="C20" s="3497"/>
      <c r="D20" s="3497"/>
      <c r="E20" s="3497"/>
      <c r="F20" s="3496"/>
      <c r="G20" s="3496"/>
      <c r="H20" s="3496"/>
      <c r="I20" s="3496"/>
      <c r="J20" s="3496"/>
      <c r="K20" s="3496"/>
      <c r="L20" s="4114" t="s">
        <v>2542</v>
      </c>
      <c r="M20" s="4114"/>
      <c r="N20" s="4114"/>
      <c r="O20" s="4114"/>
      <c r="P20" s="4114"/>
      <c r="Q20" s="4114"/>
      <c r="R20" s="4114"/>
      <c r="S20" s="3498"/>
      <c r="T20" s="3232"/>
    </row>
    <row r="21" spans="2:20" ht="18" customHeight="1" x14ac:dyDescent="0.25">
      <c r="B21" s="3492" t="s">
        <v>2480</v>
      </c>
      <c r="C21" s="3596"/>
      <c r="D21" s="3596"/>
      <c r="E21" s="3596"/>
      <c r="F21" s="3596"/>
      <c r="G21" s="3596"/>
      <c r="H21" s="3596"/>
      <c r="I21" s="3596"/>
      <c r="J21" s="3596"/>
      <c r="K21" s="3596"/>
      <c r="L21" s="4116">
        <f>Table10s1!L71</f>
        <v>17.517160893806743</v>
      </c>
      <c r="M21" s="4174"/>
      <c r="N21" s="4174"/>
      <c r="O21" s="4174"/>
      <c r="P21" s="4174"/>
      <c r="Q21" s="4174"/>
      <c r="R21" s="4174"/>
      <c r="S21" s="3597"/>
      <c r="T21" s="3232"/>
    </row>
    <row r="22" spans="2:20" ht="18" customHeight="1" x14ac:dyDescent="0.25">
      <c r="B22" s="3493" t="s">
        <v>2481</v>
      </c>
      <c r="C22" s="3598"/>
      <c r="D22" s="3598"/>
      <c r="E22" s="3598"/>
      <c r="F22" s="3598"/>
      <c r="G22" s="3598"/>
      <c r="H22" s="3598"/>
      <c r="I22" s="3598"/>
      <c r="J22" s="3598"/>
      <c r="K22" s="3598"/>
      <c r="L22" s="4115">
        <f>Table10s1!L72</f>
        <v>17.517160893806743</v>
      </c>
      <c r="M22" s="4175"/>
      <c r="N22" s="4175"/>
      <c r="O22" s="4175"/>
      <c r="P22" s="4175"/>
      <c r="Q22" s="4175"/>
      <c r="R22" s="4175"/>
      <c r="S22" s="3599"/>
      <c r="T22" s="3232"/>
    </row>
    <row r="23" spans="2:20" ht="18" customHeight="1" x14ac:dyDescent="0.25">
      <c r="B23" s="3493" t="s">
        <v>2482</v>
      </c>
      <c r="C23" s="3598"/>
      <c r="D23" s="3598"/>
      <c r="E23" s="3598"/>
      <c r="F23" s="3598"/>
      <c r="G23" s="3598"/>
      <c r="H23" s="3598"/>
      <c r="I23" s="3598"/>
      <c r="J23" s="3598"/>
      <c r="K23" s="3598"/>
      <c r="L23" s="4113" t="str">
        <f>Table10s1!L73</f>
        <v>NA</v>
      </c>
      <c r="M23" s="4176"/>
      <c r="N23" s="4176"/>
      <c r="O23" s="4176"/>
      <c r="P23" s="4176"/>
      <c r="Q23" s="4176"/>
      <c r="R23" s="4176"/>
      <c r="S23" s="3599"/>
      <c r="T23" s="3232"/>
    </row>
    <row r="24" spans="2:20" ht="18" customHeight="1" thickBot="1" x14ac:dyDescent="0.3">
      <c r="B24" s="3494" t="s">
        <v>2483</v>
      </c>
      <c r="C24" s="3593"/>
      <c r="D24" s="3593"/>
      <c r="E24" s="3593"/>
      <c r="F24" s="3593"/>
      <c r="G24" s="3593"/>
      <c r="H24" s="3593"/>
      <c r="I24" s="3593"/>
      <c r="J24" s="3593"/>
      <c r="K24" s="3593"/>
      <c r="L24" s="4117" t="str">
        <f>Table10s1!L74</f>
        <v>NA</v>
      </c>
      <c r="M24" s="4118"/>
      <c r="N24" s="4118"/>
      <c r="O24" s="4118"/>
      <c r="P24" s="4118"/>
      <c r="Q24" s="4118"/>
      <c r="R24" s="4118"/>
      <c r="S24" s="3595"/>
      <c r="T24" s="3232"/>
    </row>
    <row r="25" spans="2:20" ht="18" customHeight="1" x14ac:dyDescent="0.25">
      <c r="B25" s="3740"/>
      <c r="C25" s="3740"/>
      <c r="D25" s="3740"/>
      <c r="E25" s="3740"/>
      <c r="F25" s="3740"/>
      <c r="G25" s="3740"/>
      <c r="H25" s="3740"/>
      <c r="I25" s="3740"/>
      <c r="J25" s="3740"/>
      <c r="K25" s="3740"/>
      <c r="L25" s="3740"/>
      <c r="M25" s="3740"/>
      <c r="N25" s="3740"/>
      <c r="O25" s="3740"/>
      <c r="P25" s="3740"/>
      <c r="Q25" s="3740"/>
      <c r="R25" s="3740"/>
      <c r="S25" s="3740"/>
      <c r="T25" s="3232"/>
    </row>
    <row r="26" spans="2:20" ht="18" customHeight="1" thickBot="1" x14ac:dyDescent="0.3">
      <c r="B26" s="3740"/>
      <c r="C26" s="3740"/>
      <c r="D26" s="3740"/>
      <c r="E26" s="3740"/>
      <c r="F26" s="3740"/>
      <c r="G26" s="3740"/>
      <c r="H26" s="3740"/>
      <c r="I26" s="3740"/>
      <c r="J26" s="3740"/>
      <c r="K26" s="3740"/>
      <c r="L26" s="3740"/>
      <c r="M26" s="3740"/>
      <c r="N26" s="3740"/>
      <c r="O26" s="3740"/>
      <c r="P26" s="3740"/>
      <c r="Q26" s="3740"/>
      <c r="R26" s="3740"/>
      <c r="S26" s="3740"/>
    </row>
    <row r="27" spans="2:20" ht="60" customHeight="1" x14ac:dyDescent="0.25">
      <c r="B27" s="3488" t="s">
        <v>6</v>
      </c>
      <c r="C27" s="3441" t="s">
        <v>2716</v>
      </c>
      <c r="D27" s="3441" t="s">
        <v>2715</v>
      </c>
      <c r="E27" s="3442"/>
      <c r="F27" s="3441"/>
      <c r="G27" s="3441"/>
      <c r="H27" s="3441"/>
      <c r="I27" s="3441" t="s">
        <v>2421</v>
      </c>
      <c r="J27" s="3441" t="s">
        <v>2422</v>
      </c>
      <c r="K27" s="3441" t="s">
        <v>2422</v>
      </c>
      <c r="L27" s="3441" t="s">
        <v>2719</v>
      </c>
      <c r="M27" s="4132"/>
      <c r="N27" s="4132"/>
      <c r="O27" s="4132"/>
      <c r="P27" s="4132"/>
      <c r="Q27" s="4132"/>
      <c r="R27" s="4132"/>
      <c r="S27" s="3443" t="s">
        <v>2718</v>
      </c>
    </row>
    <row r="28" spans="2:20" ht="18" customHeight="1" thickBot="1" x14ac:dyDescent="0.3">
      <c r="B28" s="3489"/>
      <c r="C28" s="3541" t="s">
        <v>2088</v>
      </c>
      <c r="D28" s="3541"/>
      <c r="E28" s="3541"/>
      <c r="F28" s="3541"/>
      <c r="G28" s="3541"/>
      <c r="H28" s="3541"/>
      <c r="I28" s="3541"/>
      <c r="J28" s="3541"/>
      <c r="K28" s="3541"/>
      <c r="L28" s="3541"/>
      <c r="M28" s="3541"/>
      <c r="N28" s="3541"/>
      <c r="O28" s="3541"/>
      <c r="P28" s="3541"/>
      <c r="Q28" s="3541"/>
      <c r="R28" s="3541"/>
      <c r="S28" s="3444" t="s">
        <v>229</v>
      </c>
      <c r="T28" s="3232"/>
    </row>
    <row r="29" spans="2:20" ht="18" customHeight="1" thickTop="1" x14ac:dyDescent="0.25">
      <c r="B29" s="3491" t="s">
        <v>2484</v>
      </c>
      <c r="C29" s="3472"/>
      <c r="D29" s="3472"/>
      <c r="E29" s="3472"/>
      <c r="F29" s="3471"/>
      <c r="G29" s="3471"/>
      <c r="H29" s="3471"/>
      <c r="I29" s="3471"/>
      <c r="J29" s="3471"/>
      <c r="K29" s="3471"/>
      <c r="L29" s="4119">
        <f>Table10s1!L11</f>
        <v>8.275402696513817</v>
      </c>
      <c r="M29" s="4119"/>
      <c r="N29" s="4119"/>
      <c r="O29" s="4119"/>
      <c r="P29" s="4119"/>
      <c r="Q29" s="4119"/>
      <c r="R29" s="4119"/>
      <c r="S29" s="3473"/>
      <c r="T29" s="3232"/>
    </row>
    <row r="30" spans="2:20" ht="18" customHeight="1" x14ac:dyDescent="0.25">
      <c r="B30" s="3491" t="s">
        <v>2100</v>
      </c>
      <c r="C30" s="3472"/>
      <c r="D30" s="3472"/>
      <c r="E30" s="3472"/>
      <c r="F30" s="3471"/>
      <c r="G30" s="3471"/>
      <c r="H30" s="3471"/>
      <c r="I30" s="3471"/>
      <c r="J30" s="3471"/>
      <c r="K30" s="3471"/>
      <c r="L30" s="4119" t="str">
        <f>Table10s1!L22</f>
        <v>NO</v>
      </c>
      <c r="M30" s="4119"/>
      <c r="N30" s="4119"/>
      <c r="O30" s="4119"/>
      <c r="P30" s="4119"/>
      <c r="Q30" s="4119"/>
      <c r="R30" s="4119"/>
      <c r="S30" s="3473"/>
      <c r="T30" s="3232"/>
    </row>
    <row r="31" spans="2:20" ht="18" customHeight="1" x14ac:dyDescent="0.25">
      <c r="B31" s="3491" t="s">
        <v>2485</v>
      </c>
      <c r="C31" s="3472"/>
      <c r="D31" s="3472"/>
      <c r="E31" s="3472"/>
      <c r="F31" s="3471"/>
      <c r="G31" s="3471"/>
      <c r="H31" s="3471"/>
      <c r="I31" s="3471"/>
      <c r="J31" s="3471"/>
      <c r="K31" s="3471"/>
      <c r="L31" s="4119">
        <f>Table10s1!L31</f>
        <v>8.6838694486679291</v>
      </c>
      <c r="M31" s="4119"/>
      <c r="N31" s="4119"/>
      <c r="O31" s="4119"/>
      <c r="P31" s="4119"/>
      <c r="Q31" s="4119"/>
      <c r="R31" s="4119"/>
      <c r="S31" s="3473"/>
      <c r="T31" s="3232"/>
    </row>
    <row r="32" spans="2:20" ht="18" customHeight="1" x14ac:dyDescent="0.25">
      <c r="B32" s="3491" t="s">
        <v>2486</v>
      </c>
      <c r="C32" s="3472"/>
      <c r="D32" s="3472"/>
      <c r="E32" s="3472"/>
      <c r="F32" s="3471"/>
      <c r="G32" s="3471"/>
      <c r="H32" s="3471"/>
      <c r="I32" s="3471"/>
      <c r="J32" s="3471"/>
      <c r="K32" s="3471"/>
      <c r="L32" s="4119" t="str">
        <f>Table10s1!L42</f>
        <v>NO</v>
      </c>
      <c r="M32" s="4119"/>
      <c r="N32" s="4119"/>
      <c r="O32" s="4119"/>
      <c r="P32" s="4119"/>
      <c r="Q32" s="4119"/>
      <c r="R32" s="4119"/>
      <c r="S32" s="3473"/>
      <c r="T32" s="3232"/>
    </row>
    <row r="33" spans="2:20" ht="18" customHeight="1" x14ac:dyDescent="0.25">
      <c r="B33" s="3491" t="s">
        <v>2487</v>
      </c>
      <c r="C33" s="3472"/>
      <c r="D33" s="3472"/>
      <c r="E33" s="3472"/>
      <c r="F33" s="3471"/>
      <c r="G33" s="3471"/>
      <c r="H33" s="3471"/>
      <c r="I33" s="3471"/>
      <c r="J33" s="3471"/>
      <c r="K33" s="3471"/>
      <c r="L33" s="4119">
        <f>Table10s1!L51</f>
        <v>0.55788874862499993</v>
      </c>
      <c r="M33" s="4119"/>
      <c r="N33" s="4119"/>
      <c r="O33" s="4119"/>
      <c r="P33" s="4119"/>
      <c r="Q33" s="4119"/>
      <c r="R33" s="4119"/>
      <c r="S33" s="3473"/>
      <c r="T33" s="3232"/>
    </row>
    <row r="34" spans="2:20" ht="18" customHeight="1" x14ac:dyDescent="0.25">
      <c r="B34" s="3495" t="s">
        <v>2488</v>
      </c>
      <c r="C34" s="3497"/>
      <c r="D34" s="3497"/>
      <c r="E34" s="3497"/>
      <c r="F34" s="3496"/>
      <c r="G34" s="3496"/>
      <c r="H34" s="3496"/>
      <c r="I34" s="3496"/>
      <c r="J34" s="3496"/>
      <c r="K34" s="3496"/>
      <c r="L34" s="4120" t="str">
        <f>Table10s1!L57</f>
        <v>NO</v>
      </c>
      <c r="M34" s="4120"/>
      <c r="N34" s="4120"/>
      <c r="O34" s="4120"/>
      <c r="P34" s="4120"/>
      <c r="Q34" s="4120"/>
      <c r="R34" s="4120"/>
      <c r="S34" s="3498"/>
      <c r="T34" s="3232"/>
    </row>
    <row r="35" spans="2:20" ht="18" customHeight="1" thickBot="1" x14ac:dyDescent="0.3">
      <c r="B35" s="3494" t="s">
        <v>2489</v>
      </c>
      <c r="C35" s="3594"/>
      <c r="D35" s="3594"/>
      <c r="E35" s="3594"/>
      <c r="F35" s="3593"/>
      <c r="G35" s="3593"/>
      <c r="H35" s="3593"/>
      <c r="I35" s="3593"/>
      <c r="J35" s="3593"/>
      <c r="K35" s="3593"/>
      <c r="L35" s="4121">
        <f>L22</f>
        <v>17.517160893806743</v>
      </c>
      <c r="M35" s="4121"/>
      <c r="N35" s="4121"/>
      <c r="O35" s="4121"/>
      <c r="P35" s="4121"/>
      <c r="Q35" s="4121"/>
      <c r="R35" s="4121"/>
      <c r="S35" s="3595"/>
      <c r="T35" s="3232"/>
    </row>
    <row r="36" spans="2:20" ht="14.15" customHeight="1" x14ac:dyDescent="0.25">
      <c r="B36" s="3748" t="s">
        <v>2714</v>
      </c>
      <c r="C36" s="3740"/>
      <c r="D36" s="3740"/>
      <c r="E36" s="3740"/>
      <c r="F36" s="3740"/>
      <c r="G36" s="3740"/>
      <c r="H36" s="3740"/>
      <c r="I36" s="3740"/>
      <c r="J36" s="3740"/>
      <c r="K36" s="3740"/>
      <c r="L36" s="3740"/>
      <c r="M36" s="3740"/>
      <c r="N36" s="3740"/>
      <c r="O36" s="3740"/>
      <c r="P36" s="3740"/>
      <c r="Q36" s="3740"/>
      <c r="R36" s="3740"/>
      <c r="S36" s="3864"/>
      <c r="T36" s="3232"/>
    </row>
    <row r="37" spans="2:20" ht="14.15" customHeight="1" x14ac:dyDescent="0.25">
      <c r="B37" s="3748" t="s">
        <v>2490</v>
      </c>
      <c r="C37" s="3740"/>
      <c r="D37" s="3740"/>
      <c r="E37" s="3740"/>
      <c r="F37" s="3740"/>
      <c r="G37" s="3740"/>
      <c r="H37" s="3740"/>
      <c r="I37" s="3740"/>
      <c r="J37" s="3740"/>
      <c r="K37" s="3740"/>
      <c r="L37" s="3740"/>
      <c r="M37" s="3740"/>
      <c r="N37" s="3740"/>
      <c r="O37" s="3740"/>
      <c r="P37" s="3740"/>
      <c r="Q37" s="3740"/>
      <c r="R37" s="3740"/>
      <c r="S37" s="3740"/>
    </row>
    <row r="38" spans="2:20" ht="14.15" customHeight="1" x14ac:dyDescent="0.35">
      <c r="B38" s="3748" t="s">
        <v>2491</v>
      </c>
      <c r="C38" s="3740"/>
      <c r="D38" s="3740"/>
      <c r="E38" s="3740"/>
      <c r="F38" s="3740"/>
      <c r="G38" s="3740"/>
      <c r="H38" s="3740"/>
      <c r="I38" s="3740"/>
      <c r="J38" s="3740"/>
      <c r="K38" s="3740"/>
      <c r="L38" s="3740"/>
      <c r="M38" s="3740"/>
      <c r="N38" s="3740"/>
      <c r="O38" s="3740"/>
      <c r="P38" s="3740"/>
      <c r="Q38" s="3740"/>
      <c r="R38" s="3740"/>
      <c r="S38" s="3740"/>
    </row>
    <row r="39" spans="2:20" ht="14.15" customHeight="1" x14ac:dyDescent="0.3">
      <c r="B39" s="3748" t="s">
        <v>2492</v>
      </c>
      <c r="C39" s="3865"/>
      <c r="D39" s="3865"/>
      <c r="E39" s="3865"/>
      <c r="F39" s="3865"/>
      <c r="G39" s="3865"/>
      <c r="H39" s="3865"/>
      <c r="I39" s="3865"/>
      <c r="J39" s="3865"/>
      <c r="K39" s="3865"/>
      <c r="L39" s="3865"/>
      <c r="M39" s="3865"/>
      <c r="N39" s="3865"/>
      <c r="O39" s="3865"/>
      <c r="P39" s="3865"/>
      <c r="Q39" s="3865"/>
      <c r="R39" s="3865"/>
      <c r="S39" s="3865"/>
    </row>
    <row r="40" spans="2:20" ht="14.15" customHeight="1" x14ac:dyDescent="0.35">
      <c r="B40" s="3748" t="s">
        <v>2493</v>
      </c>
      <c r="C40" s="3725"/>
      <c r="D40" s="3725"/>
      <c r="E40" s="3725"/>
      <c r="F40" s="3725"/>
      <c r="G40" s="3725"/>
      <c r="H40" s="3725"/>
      <c r="I40" s="3725"/>
      <c r="J40" s="3725"/>
      <c r="K40" s="3725"/>
      <c r="L40" s="3725"/>
      <c r="M40" s="3725"/>
      <c r="N40" s="3725"/>
      <c r="O40" s="3725"/>
      <c r="P40" s="3725"/>
      <c r="Q40" s="3725"/>
      <c r="R40" s="3725"/>
      <c r="S40" s="3725"/>
    </row>
    <row r="41" spans="2:20" ht="14.15" customHeight="1" x14ac:dyDescent="0.35">
      <c r="B41" s="3748" t="s">
        <v>2494</v>
      </c>
      <c r="C41" s="3725"/>
      <c r="D41" s="3725"/>
      <c r="E41" s="3725"/>
      <c r="F41" s="3725"/>
      <c r="G41" s="3725"/>
      <c r="H41" s="3725"/>
      <c r="I41" s="3725"/>
      <c r="J41" s="3725"/>
      <c r="K41" s="3725"/>
      <c r="L41" s="3725"/>
      <c r="M41" s="3725"/>
      <c r="N41" s="3725"/>
      <c r="O41" s="3725"/>
      <c r="P41" s="3725"/>
      <c r="Q41" s="3725"/>
      <c r="R41" s="3725"/>
      <c r="S41" s="3725"/>
    </row>
    <row r="42" spans="2:20" ht="14.15" customHeight="1" x14ac:dyDescent="0.35">
      <c r="B42" s="3748" t="s">
        <v>2495</v>
      </c>
      <c r="C42" s="3725"/>
      <c r="D42" s="3725"/>
      <c r="E42" s="3725"/>
      <c r="F42" s="3725"/>
      <c r="G42" s="3725"/>
      <c r="H42" s="3725"/>
      <c r="I42" s="3725"/>
      <c r="J42" s="3725"/>
      <c r="K42" s="3725"/>
      <c r="L42" s="3725"/>
      <c r="M42" s="3725"/>
      <c r="N42" s="3725"/>
      <c r="O42" s="3725"/>
      <c r="P42" s="3725"/>
      <c r="Q42" s="3725"/>
      <c r="R42" s="3725"/>
      <c r="S42" s="3725"/>
    </row>
    <row r="43" spans="2:20" ht="14.15" customHeight="1" x14ac:dyDescent="0.35">
      <c r="B43" s="3748" t="s">
        <v>2496</v>
      </c>
      <c r="C43" s="3725"/>
      <c r="D43" s="3725"/>
      <c r="E43" s="3725"/>
      <c r="F43" s="3725"/>
      <c r="G43" s="3725"/>
      <c r="H43" s="3725"/>
      <c r="I43" s="3725"/>
      <c r="J43" s="3725"/>
      <c r="K43" s="3725"/>
      <c r="L43" s="3725"/>
      <c r="M43" s="3725"/>
      <c r="N43" s="3725"/>
      <c r="O43" s="3725"/>
      <c r="P43" s="3725"/>
      <c r="Q43" s="3725"/>
      <c r="R43" s="3725"/>
      <c r="S43" s="3725"/>
    </row>
    <row r="44" spans="2:20" ht="14.15" customHeight="1" x14ac:dyDescent="0.25">
      <c r="B44" s="3499"/>
      <c r="C44" s="3725"/>
      <c r="D44" s="3725"/>
      <c r="E44" s="3725"/>
      <c r="F44" s="3725"/>
      <c r="G44" s="3725"/>
      <c r="H44" s="3725"/>
      <c r="I44" s="3725"/>
      <c r="J44" s="3725"/>
      <c r="K44" s="3725"/>
      <c r="L44" s="3725"/>
      <c r="M44" s="3725"/>
      <c r="N44" s="3725"/>
      <c r="O44" s="3725"/>
      <c r="P44" s="3725"/>
      <c r="Q44" s="3725"/>
      <c r="R44" s="3725"/>
      <c r="S44" s="3725"/>
    </row>
    <row r="45" spans="2:20" ht="14.15" customHeight="1" x14ac:dyDescent="0.25">
      <c r="B45" s="3744" t="s">
        <v>2146</v>
      </c>
      <c r="C45" s="3725"/>
      <c r="D45" s="3725"/>
      <c r="E45" s="3725"/>
      <c r="F45" s="3725"/>
      <c r="G45" s="3725"/>
      <c r="H45" s="3725"/>
      <c r="I45" s="3725"/>
      <c r="J45" s="3725"/>
      <c r="K45" s="3725"/>
      <c r="L45" s="3725"/>
      <c r="M45" s="3725"/>
      <c r="N45" s="3725"/>
      <c r="O45" s="3725"/>
      <c r="P45" s="3725"/>
      <c r="Q45" s="3725"/>
      <c r="R45" s="3725"/>
      <c r="S45" s="3725"/>
    </row>
    <row r="46" spans="2:20" ht="14.15" customHeight="1" thickBot="1" x14ac:dyDescent="0.3">
      <c r="B46" s="3499"/>
      <c r="C46" s="3725"/>
      <c r="D46" s="3725"/>
      <c r="E46" s="3725"/>
      <c r="F46" s="3725"/>
      <c r="G46" s="3725"/>
      <c r="H46" s="3725"/>
      <c r="I46" s="3725"/>
      <c r="J46" s="3725"/>
      <c r="K46" s="3725"/>
      <c r="L46" s="3725"/>
      <c r="M46" s="3725"/>
      <c r="N46" s="3725"/>
      <c r="O46" s="3725"/>
      <c r="P46" s="3725"/>
      <c r="Q46" s="3725"/>
      <c r="R46" s="3725"/>
      <c r="S46" s="3725"/>
    </row>
    <row r="47" spans="2:20" ht="14.15" customHeight="1" x14ac:dyDescent="0.25">
      <c r="B47" s="3500" t="s">
        <v>320</v>
      </c>
      <c r="C47" s="3501"/>
      <c r="D47" s="3501"/>
      <c r="E47" s="3502"/>
      <c r="F47" s="3501"/>
      <c r="G47" s="3501"/>
      <c r="H47" s="3501"/>
      <c r="I47" s="3501"/>
      <c r="J47" s="3501"/>
      <c r="K47" s="3501"/>
      <c r="L47" s="3501"/>
      <c r="M47" s="4186"/>
      <c r="N47" s="4186"/>
      <c r="O47" s="4186"/>
      <c r="P47" s="4177"/>
      <c r="Q47" s="4177"/>
      <c r="R47" s="4177"/>
    </row>
    <row r="48" spans="2:20" ht="14.15" customHeight="1" x14ac:dyDescent="0.25">
      <c r="B48" s="3503" t="s">
        <v>2497</v>
      </c>
      <c r="C48" s="3504"/>
      <c r="D48" s="3504"/>
      <c r="E48" s="3504"/>
      <c r="F48" s="3504"/>
      <c r="G48" s="3504"/>
      <c r="H48" s="3504"/>
      <c r="I48" s="3504"/>
      <c r="J48" s="3504"/>
      <c r="K48" s="3504"/>
      <c r="L48" s="3504"/>
      <c r="M48" s="3504"/>
      <c r="N48" s="3504"/>
      <c r="O48" s="3504"/>
      <c r="P48" s="3504"/>
      <c r="Q48" s="3504"/>
      <c r="R48" s="3504"/>
    </row>
    <row r="49" spans="2:19" ht="14.15" customHeight="1" thickBot="1" x14ac:dyDescent="0.3">
      <c r="B49" s="3505" t="s">
        <v>2498</v>
      </c>
      <c r="C49" s="3506"/>
      <c r="D49" s="3506"/>
      <c r="E49" s="3506"/>
      <c r="F49" s="3506"/>
      <c r="G49" s="3506"/>
      <c r="H49" s="3506"/>
      <c r="I49" s="3506"/>
      <c r="J49" s="3506"/>
      <c r="K49" s="3506"/>
      <c r="L49" s="3506"/>
      <c r="M49" s="4187"/>
      <c r="N49" s="4187"/>
      <c r="O49" s="4187"/>
      <c r="P49" s="4178"/>
      <c r="Q49" s="4178"/>
      <c r="R49" s="4178"/>
    </row>
    <row r="50" spans="2:19" ht="18" customHeight="1" thickBot="1" x14ac:dyDescent="0.3">
      <c r="B50" s="3550"/>
      <c r="C50" s="3235"/>
      <c r="D50" s="3235"/>
      <c r="E50" s="3235"/>
      <c r="F50" s="3235"/>
      <c r="G50" s="3235"/>
      <c r="H50" s="3235"/>
      <c r="I50" s="3235"/>
      <c r="J50" s="3235"/>
      <c r="K50" s="3235"/>
      <c r="L50" s="3235"/>
      <c r="M50" s="4179"/>
      <c r="N50" s="4179"/>
      <c r="O50" s="4179"/>
      <c r="P50" s="4179"/>
      <c r="Q50" s="4179"/>
      <c r="R50" s="4179"/>
    </row>
    <row r="51" spans="2:19" x14ac:dyDescent="0.25">
      <c r="B51" s="3230"/>
      <c r="C51" s="3230"/>
      <c r="D51" s="3230"/>
      <c r="E51" s="3230"/>
      <c r="F51" s="3230"/>
      <c r="G51" s="3230"/>
      <c r="H51" s="3230"/>
      <c r="I51" s="3230"/>
      <c r="J51" s="3230"/>
      <c r="K51" s="3230"/>
      <c r="L51" s="3230"/>
      <c r="M51" s="3230"/>
      <c r="N51" s="3230"/>
      <c r="O51" s="3230"/>
      <c r="P51" s="3230"/>
      <c r="Q51" s="3230"/>
      <c r="R51" s="3230"/>
      <c r="S51" s="3229"/>
    </row>
  </sheetData>
  <dataValidations count="2">
    <dataValidation allowBlank="1" showInputMessage="1" showErrorMessage="1" sqref="F68:R65552 F62:R62 F42:R56 I57:R61 T1:T3 F1:R8 F29:R36 F10:R27" xr:uid="{A4EBE820-94F3-4A7A-8DB4-9B50D7F7D051}"/>
    <dataValidation allowBlank="1" showInputMessage="1" showErrorMessage="1" sqref="B9:D9 B28:D28 T37:JJ46 B44 B46:B50 C48:D50 T51:JJ56 S47:JI50 S42:S46 S57:JJ1049 C36:E36 C42:E47 B57:E1049 B29:E35 T4:T36 U1:JJ36 B1:E8 S1:S36 B10:E27"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tabSelected="1" workbookViewId="0">
      <selection activeCell="B1" sqref="B1"/>
    </sheetView>
  </sheetViews>
  <sheetFormatPr defaultColWidth="8.81640625" defaultRowHeight="14.5" x14ac:dyDescent="0.35"/>
  <cols>
    <col min="1" max="1" width="1.1796875" style="3507" customWidth="1"/>
    <col min="2" max="2" width="24.453125" style="3507" customWidth="1"/>
    <col min="3" max="4" width="10.453125" style="3507" customWidth="1"/>
    <col min="5" max="5" width="35.81640625" style="3507" customWidth="1"/>
    <col min="6" max="6" width="10.453125" style="3507" customWidth="1"/>
    <col min="7" max="7" width="43.1796875" style="3507" customWidth="1"/>
    <col min="8" max="8" width="34.81640625" style="3507" customWidth="1"/>
    <col min="9" max="9" width="28.1796875" style="3507" customWidth="1"/>
    <col min="10" max="10" width="45.1796875" style="3507" customWidth="1"/>
    <col min="11" max="1024" width="8.81640625" style="3507"/>
  </cols>
  <sheetData>
    <row r="1" spans="2:11" s="3508" customFormat="1" ht="19" x14ac:dyDescent="0.4">
      <c r="B1" s="3509"/>
      <c r="C1" s="3509"/>
      <c r="G1" s="3510"/>
      <c r="H1" s="3510"/>
      <c r="J1" s="3511" t="s">
        <v>1</v>
      </c>
      <c r="K1" s="548">
        <f>Table1!$K$1</f>
        <v>2017</v>
      </c>
    </row>
    <row r="2" spans="2:11" s="3236" customFormat="1" ht="15" x14ac:dyDescent="0.3">
      <c r="B2" s="3234" t="s">
        <v>2499</v>
      </c>
      <c r="G2" s="3512"/>
      <c r="H2" s="3512"/>
      <c r="J2" s="3511" t="s">
        <v>3</v>
      </c>
      <c r="K2" s="548">
        <f>Table1!$K$2</f>
        <v>2024</v>
      </c>
    </row>
    <row r="3" spans="2:11" x14ac:dyDescent="0.35">
      <c r="G3" s="3512"/>
      <c r="H3" s="3512"/>
      <c r="J3" s="3513" t="s">
        <v>4</v>
      </c>
      <c r="K3" s="548" t="str">
        <f>Table1!$K$3</f>
        <v>Tuvalu</v>
      </c>
    </row>
    <row r="4" spans="2:11" hidden="1" x14ac:dyDescent="0.35">
      <c r="G4" s="3512"/>
      <c r="H4" s="3512"/>
      <c r="J4" s="3513"/>
    </row>
    <row r="5" spans="2:11" hidden="1" x14ac:dyDescent="0.35">
      <c r="G5" s="3512"/>
      <c r="H5" s="3512"/>
      <c r="J5" s="3513"/>
    </row>
    <row r="6" spans="2:11" hidden="1" x14ac:dyDescent="0.35">
      <c r="G6" s="3512"/>
      <c r="H6" s="3512"/>
      <c r="J6" s="3513"/>
    </row>
    <row r="7" spans="2:11" hidden="1" x14ac:dyDescent="0.35">
      <c r="G7" s="3512"/>
      <c r="H7" s="3512"/>
      <c r="J7" s="3513"/>
    </row>
    <row r="8" spans="2:11" ht="15" thickBot="1" x14ac:dyDescent="0.4">
      <c r="B8" s="4042" t="s">
        <v>5</v>
      </c>
      <c r="G8" s="3512"/>
      <c r="H8" s="3512"/>
    </row>
    <row r="9" spans="2:11" ht="15" thickBot="1" x14ac:dyDescent="0.4">
      <c r="B9" s="3600" t="s">
        <v>2500</v>
      </c>
      <c r="C9" s="3514" t="s">
        <v>1</v>
      </c>
      <c r="D9" s="3514" t="s">
        <v>2501</v>
      </c>
      <c r="E9" s="3514" t="s">
        <v>2502</v>
      </c>
      <c r="F9" s="3514" t="s">
        <v>2503</v>
      </c>
      <c r="G9" s="3514" t="s">
        <v>2504</v>
      </c>
      <c r="H9" s="3514" t="s">
        <v>2505</v>
      </c>
      <c r="I9" s="3515" t="s">
        <v>2506</v>
      </c>
      <c r="J9" s="3515" t="s">
        <v>2507</v>
      </c>
    </row>
    <row r="10" spans="2:11" ht="15" thickTop="1" x14ac:dyDescent="0.35">
      <c r="B10" s="3606"/>
      <c r="C10" s="3607"/>
      <c r="D10" s="3608"/>
      <c r="E10" s="3608"/>
      <c r="F10" s="3608"/>
      <c r="G10" s="3608"/>
      <c r="H10" s="3609"/>
      <c r="I10" s="3610"/>
      <c r="J10" s="3610"/>
    </row>
    <row r="11" spans="2:11" x14ac:dyDescent="0.35">
      <c r="B11" s="3611"/>
      <c r="C11" s="3612"/>
      <c r="D11" s="3613"/>
      <c r="E11" s="3613"/>
      <c r="F11" s="3613"/>
      <c r="G11" s="3613"/>
      <c r="H11" s="3614"/>
      <c r="I11" s="3615"/>
      <c r="J11" s="3615"/>
    </row>
    <row r="12" spans="2:11" x14ac:dyDescent="0.35">
      <c r="B12" s="3611"/>
      <c r="C12" s="3612"/>
      <c r="D12" s="3613"/>
      <c r="E12" s="3613"/>
      <c r="F12" s="3613"/>
      <c r="G12" s="3613"/>
      <c r="H12" s="3614"/>
      <c r="I12" s="3615"/>
      <c r="J12" s="3615"/>
    </row>
    <row r="13" spans="2:11" ht="15" thickBot="1" x14ac:dyDescent="0.4">
      <c r="B13" s="3616"/>
      <c r="C13" s="3617"/>
      <c r="D13" s="3618"/>
      <c r="E13" s="3618"/>
      <c r="F13" s="3618"/>
      <c r="G13" s="3618"/>
      <c r="H13" s="3619"/>
      <c r="I13" s="3620"/>
      <c r="J13" s="3620"/>
    </row>
    <row r="14" spans="2:11" x14ac:dyDescent="0.35">
      <c r="B14" s="3727" t="s">
        <v>2508</v>
      </c>
    </row>
    <row r="16" spans="2:11" x14ac:dyDescent="0.35">
      <c r="B16" s="3516"/>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0C355A5-6FD0-4584-87A7-EB1333650A3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2024-10-19T13:08:56Z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